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240" yWindow="60" windowWidth="20115" windowHeight="801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N3" i="1" l="1"/>
  <c r="M3" i="1"/>
  <c r="O3" i="1" s="1"/>
  <c r="L3" i="1"/>
  <c r="L161" i="1"/>
  <c r="M28" i="1"/>
  <c r="N187" i="1"/>
  <c r="N185" i="1"/>
  <c r="N176" i="1"/>
  <c r="N171" i="1"/>
  <c r="N166" i="1"/>
  <c r="N161" i="1"/>
  <c r="N159" i="1"/>
  <c r="N155" i="1"/>
  <c r="N152" i="1"/>
  <c r="N144" i="1"/>
  <c r="N143" i="1"/>
  <c r="N132" i="1"/>
  <c r="N127" i="1"/>
  <c r="N124" i="1"/>
  <c r="N121" i="1"/>
  <c r="N114" i="1"/>
  <c r="N112" i="1"/>
  <c r="N106" i="1"/>
  <c r="N96" i="1"/>
  <c r="N78" i="1"/>
  <c r="N74" i="1"/>
  <c r="N72" i="1"/>
  <c r="N70" i="1"/>
  <c r="N67" i="1"/>
  <c r="N62" i="1"/>
  <c r="N55" i="1"/>
  <c r="N52" i="1"/>
  <c r="N45" i="1"/>
  <c r="N39" i="1"/>
  <c r="N34" i="1"/>
  <c r="N32" i="1"/>
  <c r="N29" i="1"/>
  <c r="N28" i="1"/>
  <c r="N27" i="1"/>
  <c r="N26" i="1"/>
  <c r="N13" i="1"/>
  <c r="M26" i="1"/>
  <c r="M187" i="1"/>
  <c r="M185" i="1"/>
  <c r="M176" i="1"/>
  <c r="M171" i="1"/>
  <c r="M166" i="1"/>
  <c r="M161" i="1"/>
  <c r="M159" i="1"/>
  <c r="M155" i="1"/>
  <c r="M152" i="1"/>
  <c r="M144" i="1"/>
  <c r="M132" i="1"/>
  <c r="M127" i="1"/>
  <c r="M124" i="1"/>
  <c r="M121" i="1"/>
  <c r="M114" i="1"/>
  <c r="M112" i="1"/>
  <c r="M106" i="1"/>
  <c r="M96" i="1"/>
  <c r="M78" i="1"/>
  <c r="M74" i="1"/>
  <c r="M72" i="1"/>
  <c r="M70" i="1"/>
  <c r="M67" i="1"/>
  <c r="M62" i="1"/>
  <c r="M55" i="1"/>
  <c r="M52" i="1"/>
  <c r="M45" i="1"/>
  <c r="M39" i="1"/>
  <c r="M34" i="1"/>
  <c r="M32" i="1"/>
  <c r="M29" i="1"/>
  <c r="M27" i="1"/>
  <c r="L187" i="1"/>
  <c r="O187" i="1" s="1"/>
  <c r="L185" i="1"/>
  <c r="O185" i="1" s="1"/>
  <c r="L176" i="1"/>
  <c r="O176" i="1" s="1"/>
  <c r="L171" i="1"/>
  <c r="L166" i="1"/>
  <c r="O166" i="1" s="1"/>
  <c r="L159" i="1"/>
  <c r="O159" i="1" s="1"/>
  <c r="L155" i="1"/>
  <c r="O155" i="1" s="1"/>
  <c r="L152" i="1"/>
  <c r="O152" i="1" s="1"/>
  <c r="L144" i="1"/>
  <c r="L132" i="1"/>
  <c r="O132" i="1" s="1"/>
  <c r="L127" i="1"/>
  <c r="L124" i="1" s="1"/>
  <c r="O124" i="1" s="1"/>
  <c r="L121" i="1"/>
  <c r="L114" i="1"/>
  <c r="L112" i="1"/>
  <c r="O112" i="1" s="1"/>
  <c r="L106" i="1"/>
  <c r="O106" i="1" s="1"/>
  <c r="L96" i="1"/>
  <c r="L78" i="1"/>
  <c r="L74" i="1"/>
  <c r="L72" i="1"/>
  <c r="O72" i="1" s="1"/>
  <c r="L70" i="1"/>
  <c r="L67" i="1"/>
  <c r="L62" i="1"/>
  <c r="O62" i="1" s="1"/>
  <c r="L55" i="1"/>
  <c r="O55" i="1" s="1"/>
  <c r="L52" i="1"/>
  <c r="L45" i="1"/>
  <c r="L39" i="1"/>
  <c r="O39" i="1" s="1"/>
  <c r="L34" i="1"/>
  <c r="O34" i="1" s="1"/>
  <c r="L32" i="1"/>
  <c r="L29" i="1"/>
  <c r="L28" i="1"/>
  <c r="O28" i="1" s="1"/>
  <c r="L27" i="1"/>
  <c r="O27" i="1" s="1"/>
  <c r="L26" i="1"/>
  <c r="O26" i="1" s="1"/>
  <c r="L13" i="1"/>
  <c r="L4" i="1"/>
  <c r="N6" i="1"/>
  <c r="L11" i="1"/>
  <c r="O29" i="1" l="1"/>
  <c r="O45" i="1"/>
  <c r="O67" i="1"/>
  <c r="O78" i="1"/>
  <c r="O114" i="1"/>
  <c r="O144" i="1"/>
  <c r="O32" i="1"/>
  <c r="O52" i="1"/>
  <c r="O70" i="1"/>
  <c r="O96" i="1"/>
  <c r="O121" i="1"/>
  <c r="O171" i="1"/>
  <c r="O161" i="1"/>
  <c r="O127" i="1"/>
  <c r="O74" i="1"/>
  <c r="M13" i="1"/>
  <c r="O13" i="1" s="1"/>
  <c r="M10" i="1"/>
  <c r="L6" i="1"/>
  <c r="L8" i="1"/>
  <c r="L9" i="1"/>
  <c r="N10" i="1"/>
  <c r="N11" i="1"/>
  <c r="N9" i="1"/>
  <c r="N4" i="1"/>
  <c r="M4" i="1"/>
  <c r="O4" i="1" s="1"/>
  <c r="L49" i="1"/>
  <c r="M49" i="1"/>
  <c r="N49" i="1"/>
  <c r="N8" i="1"/>
  <c r="N31" i="1"/>
  <c r="N33" i="1"/>
  <c r="N36" i="1"/>
  <c r="N37" i="1"/>
  <c r="N38" i="1"/>
  <c r="N44" i="1"/>
  <c r="N50" i="1"/>
  <c r="N51" i="1"/>
  <c r="N54" i="1"/>
  <c r="N61" i="1"/>
  <c r="N65" i="1"/>
  <c r="N66" i="1"/>
  <c r="N76" i="1"/>
  <c r="N77" i="1"/>
  <c r="N87" i="1"/>
  <c r="N88" i="1"/>
  <c r="N89" i="1"/>
  <c r="N90" i="1"/>
  <c r="N91" i="1"/>
  <c r="N92" i="1"/>
  <c r="N93" i="1"/>
  <c r="N94" i="1"/>
  <c r="N95" i="1"/>
  <c r="N103" i="1"/>
  <c r="N104" i="1"/>
  <c r="N105" i="1"/>
  <c r="N151" i="1"/>
  <c r="N154" i="1"/>
  <c r="N164" i="1"/>
  <c r="N165" i="1"/>
  <c r="N169" i="1"/>
  <c r="N181" i="1"/>
  <c r="N182" i="1"/>
  <c r="N183" i="1"/>
  <c r="N184" i="1"/>
  <c r="N232" i="1" l="1"/>
  <c r="O49" i="1"/>
  <c r="L169" i="1"/>
  <c r="M169" i="1"/>
  <c r="M184" i="1"/>
  <c r="L184" i="1"/>
  <c r="M183" i="1"/>
  <c r="L183" i="1"/>
  <c r="M182" i="1"/>
  <c r="L182" i="1"/>
  <c r="M181" i="1"/>
  <c r="L181" i="1"/>
  <c r="M165" i="1"/>
  <c r="L165" i="1"/>
  <c r="M164" i="1"/>
  <c r="L164" i="1"/>
  <c r="M154" i="1"/>
  <c r="L154" i="1"/>
  <c r="M151" i="1"/>
  <c r="L151" i="1"/>
  <c r="M143" i="1"/>
  <c r="L143" i="1"/>
  <c r="O183" i="1" l="1"/>
  <c r="O184" i="1"/>
  <c r="O165" i="1"/>
  <c r="O181" i="1"/>
  <c r="O169" i="1"/>
  <c r="O182" i="1"/>
  <c r="O164" i="1"/>
  <c r="O154" i="1"/>
  <c r="O151" i="1"/>
  <c r="O143" i="1"/>
  <c r="M105" i="1"/>
  <c r="L105" i="1"/>
  <c r="M104" i="1"/>
  <c r="L104" i="1"/>
  <c r="M103" i="1"/>
  <c r="L103" i="1"/>
  <c r="M95" i="1"/>
  <c r="L95" i="1"/>
  <c r="M94" i="1"/>
  <c r="L94" i="1"/>
  <c r="M93" i="1"/>
  <c r="L93" i="1"/>
  <c r="M92" i="1"/>
  <c r="L92" i="1"/>
  <c r="M91" i="1"/>
  <c r="L91" i="1"/>
  <c r="M90" i="1"/>
  <c r="L90" i="1"/>
  <c r="M89" i="1"/>
  <c r="L89" i="1"/>
  <c r="M88" i="1"/>
  <c r="L88" i="1"/>
  <c r="M87" i="1"/>
  <c r="L87" i="1"/>
  <c r="M77" i="1"/>
  <c r="L77" i="1"/>
  <c r="O94" i="1" l="1"/>
  <c r="O104" i="1"/>
  <c r="O93" i="1"/>
  <c r="O88" i="1"/>
  <c r="O92" i="1"/>
  <c r="O103" i="1"/>
  <c r="O95" i="1"/>
  <c r="O90" i="1"/>
  <c r="O89" i="1"/>
  <c r="O105" i="1"/>
  <c r="O87" i="1"/>
  <c r="O91" i="1"/>
  <c r="O77" i="1"/>
  <c r="M76" i="1"/>
  <c r="L76" i="1"/>
  <c r="M66" i="1"/>
  <c r="L66" i="1"/>
  <c r="M65" i="1"/>
  <c r="L65" i="1"/>
  <c r="M61" i="1"/>
  <c r="L61" i="1"/>
  <c r="M54" i="1"/>
  <c r="L54" i="1"/>
  <c r="M51" i="1"/>
  <c r="L51" i="1"/>
  <c r="M50" i="1"/>
  <c r="L50" i="1"/>
  <c r="M44" i="1"/>
  <c r="L44" i="1"/>
  <c r="M38" i="1"/>
  <c r="L38" i="1"/>
  <c r="M37" i="1"/>
  <c r="L37" i="1"/>
  <c r="M36" i="1"/>
  <c r="L36" i="1"/>
  <c r="M33" i="1"/>
  <c r="L33" i="1"/>
  <c r="M31" i="1"/>
  <c r="L31" i="1"/>
  <c r="O76" i="1" l="1"/>
  <c r="O66" i="1"/>
  <c r="O65" i="1"/>
  <c r="O38" i="1"/>
  <c r="O51" i="1"/>
  <c r="O50" i="1"/>
  <c r="O44" i="1"/>
  <c r="O61" i="1"/>
  <c r="O36" i="1"/>
  <c r="O54" i="1"/>
  <c r="O33" i="1"/>
  <c r="O31" i="1"/>
  <c r="O37" i="1"/>
  <c r="M6" i="1"/>
  <c r="M8" i="1"/>
  <c r="M11" i="1"/>
  <c r="O11" i="1" s="1"/>
  <c r="O8" i="1" l="1"/>
  <c r="O6" i="1"/>
  <c r="M9" i="1"/>
  <c r="M232" i="1" s="1"/>
  <c r="L10" i="1"/>
  <c r="L232" i="1" l="1"/>
  <c r="O10" i="1"/>
  <c r="O9" i="1"/>
  <c r="O232" i="1" s="1"/>
</calcChain>
</file>

<file path=xl/sharedStrings.xml><?xml version="1.0" encoding="utf-8"?>
<sst xmlns="http://schemas.openxmlformats.org/spreadsheetml/2006/main" count="523" uniqueCount="434">
  <si>
    <t>ZŠ</t>
  </si>
  <si>
    <t>Naziv naročnika</t>
  </si>
  <si>
    <t xml:space="preserve">Sedež naročnika </t>
  </si>
  <si>
    <t>Naziv odjemnega mesta</t>
  </si>
  <si>
    <t>Enota</t>
  </si>
  <si>
    <t>Cena na enoto VT</t>
  </si>
  <si>
    <t>Cena na enoto MT</t>
  </si>
  <si>
    <t>Cena na enoto ET</t>
  </si>
  <si>
    <t>kWh</t>
  </si>
  <si>
    <t>Skupna cena na enoto MT</t>
  </si>
  <si>
    <t>Skupna cena na enoto ET</t>
  </si>
  <si>
    <t>Dom za varstvo odraslih Velenje</t>
  </si>
  <si>
    <t>Kidričeva cesta 23, 3320 Velenje</t>
  </si>
  <si>
    <t>Dom Tisje Šmartno pri Litiji</t>
  </si>
  <si>
    <t>Črni Potok 13, 1275 Šmartno pri Litiji</t>
  </si>
  <si>
    <t>3-10855 - Črni potok 13</t>
  </si>
  <si>
    <t>3-414176 - enota Litija</t>
  </si>
  <si>
    <t>Dom starejših občanov Tezno</t>
  </si>
  <si>
    <t>Panonska 41, 2000 Maribor</t>
  </si>
  <si>
    <t>4-217495</t>
  </si>
  <si>
    <t>Socialnovarstveni zavod Taber</t>
  </si>
  <si>
    <t>Šmartno 70, 4207 Cerklje na Gorenjskem</t>
  </si>
  <si>
    <t>6-120147</t>
  </si>
  <si>
    <t>Dom upokojencev Vrhnika</t>
  </si>
  <si>
    <t>Idrijska cesta 13, 1360 Vrhnika</t>
  </si>
  <si>
    <t>3-11846</t>
  </si>
  <si>
    <t>Dom starejših občanov Trebnje</t>
  </si>
  <si>
    <t>Stari trg 63, 8210 Trebnje</t>
  </si>
  <si>
    <t>3-297317</t>
  </si>
  <si>
    <t>3-346089 - enota Šmarjeta</t>
  </si>
  <si>
    <t>Energija VT za leto 2019</t>
  </si>
  <si>
    <t>Energija MT za leto 2019</t>
  </si>
  <si>
    <t>Energija ET za leto 2019</t>
  </si>
  <si>
    <t>Dom Lukavci</t>
  </si>
  <si>
    <t>Lukavci 9, 9242 Križevci pri Ljutomeru</t>
  </si>
  <si>
    <t>4-221689 - enota BE Ljutomer</t>
  </si>
  <si>
    <t>4-231877 - enota BE Lukavci</t>
  </si>
  <si>
    <t>4-202287 - enota Hočko Pohorje</t>
  </si>
  <si>
    <t>7-117476 - enota Piran</t>
  </si>
  <si>
    <t>4-253635 - enota BE Lukavci</t>
  </si>
  <si>
    <t>4-78342 - enota BE Babinci</t>
  </si>
  <si>
    <t>4-5653 - Dom Lukavci</t>
  </si>
  <si>
    <t>4-8018579 - enota BE Ljutomer, Mestni breg 1c</t>
  </si>
  <si>
    <t>4-8013033 - enota BE Ljutomer, Mestni breg 1b</t>
  </si>
  <si>
    <t>4-8018578 - enota BE Ljutomer, Mestni breg 1d</t>
  </si>
  <si>
    <t>4-8026039 - enota BE Veržej</t>
  </si>
  <si>
    <t>2-5601 - enota Topliška c. bš , tur. naselje - hiša 138, Brežice</t>
  </si>
  <si>
    <t>4-5728 - enota BE Križevci</t>
  </si>
  <si>
    <t>Dom starejših Rakičan</t>
  </si>
  <si>
    <t>Ulica dr. Vrbnjaka 1, Rakičan, 9103 Murska Sobota</t>
  </si>
  <si>
    <t>4-201531 - Soboška ulica 17, Bakovci</t>
  </si>
  <si>
    <t>4-254417 - Gregorčičeva ulica 24b</t>
  </si>
  <si>
    <t>4-7532 - Ulica dr. Vrbnjaka 1</t>
  </si>
  <si>
    <t>499.886</t>
  </si>
  <si>
    <t>324.142</t>
  </si>
  <si>
    <t>81.207</t>
  </si>
  <si>
    <t>65.734</t>
  </si>
  <si>
    <t>91</t>
  </si>
  <si>
    <t>4</t>
  </si>
  <si>
    <t>0</t>
  </si>
  <si>
    <t>Dom dr. Jožeta Potrča Poljčane</t>
  </si>
  <si>
    <t>Potrčeva ulica 1, 2319 Poljčane</t>
  </si>
  <si>
    <t>4-3892</t>
  </si>
  <si>
    <t>4-254798 - enota Slovenska Bistrica</t>
  </si>
  <si>
    <t>670.354</t>
  </si>
  <si>
    <t>415.223</t>
  </si>
  <si>
    <t>Koroški dom starostnikov</t>
  </si>
  <si>
    <t>Črneče 146, 2370 Dravograd</t>
  </si>
  <si>
    <t>133061901000 - Črneče</t>
  </si>
  <si>
    <t>135205904035 - enota Slovenj Gradec</t>
  </si>
  <si>
    <t>244.112</t>
  </si>
  <si>
    <t>492.995</t>
  </si>
  <si>
    <t>154.866</t>
  </si>
  <si>
    <t>118.758</t>
  </si>
  <si>
    <t>Lambrechtov dom</t>
  </si>
  <si>
    <t>Šolska ulica 4, 3210 Slovenske Konjice</t>
  </si>
  <si>
    <t>4-2255</t>
  </si>
  <si>
    <t>213.979</t>
  </si>
  <si>
    <t>128.595</t>
  </si>
  <si>
    <t>Dom starejših občanov Ljubljana Vič - Rudnik</t>
  </si>
  <si>
    <t>Cesta na Bokalce 51, 1125 Ljubljana</t>
  </si>
  <si>
    <t>3-2811</t>
  </si>
  <si>
    <t>3-3384</t>
  </si>
  <si>
    <t>256.608</t>
  </si>
  <si>
    <t>578.154</t>
  </si>
  <si>
    <t>Dom starejših občanov Preddvor</t>
  </si>
  <si>
    <t>Potoče 2, 4205 Preddvor</t>
  </si>
  <si>
    <t>6-002643</t>
  </si>
  <si>
    <t>6-098500 - enota Naklo</t>
  </si>
  <si>
    <t>Dom upokojencev dr. Franceta Bergelja Jesenice</t>
  </si>
  <si>
    <t>Ulica Staneta Bokala 4, 4270 Jesenice</t>
  </si>
  <si>
    <t>6-6001</t>
  </si>
  <si>
    <t xml:space="preserve"> Dom upokojencev in oskrbovancev Impoljca</t>
  </si>
  <si>
    <t>Arto 13, 8290 Sevnica</t>
  </si>
  <si>
    <t>2-7262</t>
  </si>
  <si>
    <t>2-177162 - Vodovodno zajetje, Arto BŠ</t>
  </si>
  <si>
    <t>2-7258 - Dom počitka Impoljca, Arto BŠ</t>
  </si>
  <si>
    <t>2-7376 - Dom upokojencev Sevnica</t>
  </si>
  <si>
    <t>2-217880 - Dom upokojencev Brežice</t>
  </si>
  <si>
    <t>Dom dr. Janka Benedika Radovljica</t>
  </si>
  <si>
    <t>Šercerjeva ulica 35, 4240 Radovljica</t>
  </si>
  <si>
    <t>6-8404</t>
  </si>
  <si>
    <t>Dom starejših Grosuplje</t>
  </si>
  <si>
    <t>3-13277</t>
  </si>
  <si>
    <t>Zavod sv. Terezije</t>
  </si>
  <si>
    <t>Videm 33a, 1312 Videm Dobrepolje</t>
  </si>
  <si>
    <t>3-341159</t>
  </si>
  <si>
    <t>Dom starejših občanov Kočevje</t>
  </si>
  <si>
    <t>Roška cesta 22, 1330 Kočevje</t>
  </si>
  <si>
    <t>2034097</t>
  </si>
  <si>
    <t>Dom ob Savinji Celje</t>
  </si>
  <si>
    <t>Jurčičeva ulica 6, 3000 Celje</t>
  </si>
  <si>
    <t>2-2312</t>
  </si>
  <si>
    <t>Dom upokojencev Nova Gorica</t>
  </si>
  <si>
    <t>Gregorčičeva ulica 16, 5000 Nova Gorica</t>
  </si>
  <si>
    <t>7-2385</t>
  </si>
  <si>
    <t>7-159348</t>
  </si>
  <si>
    <t>258.754</t>
  </si>
  <si>
    <t>485.651</t>
  </si>
  <si>
    <t>Dom starejših na Fari</t>
  </si>
  <si>
    <t>Na Fari 50, 2391 Prevalje</t>
  </si>
  <si>
    <t>2-175281</t>
  </si>
  <si>
    <t>Dom upokojencev Ptuj</t>
  </si>
  <si>
    <t>Volkmerjeva cesta 10, 2250 Ptuj</t>
  </si>
  <si>
    <t>4-248388 - Kidričevo</t>
  </si>
  <si>
    <t>4-253123 - Juršinci</t>
  </si>
  <si>
    <t>7-169330 - Koper</t>
  </si>
  <si>
    <t>4-2553 - Rogla</t>
  </si>
  <si>
    <t xml:space="preserve">4-11007 - Muretinci </t>
  </si>
  <si>
    <t xml:space="preserve">4-11586 </t>
  </si>
  <si>
    <t>Trubarjev dom upokojencev Loka pri Zidanem Mostu</t>
  </si>
  <si>
    <t>Loka pri Zidanem Mostu 48, 1434 Loka pri Zidanem Mostu</t>
  </si>
  <si>
    <t>2-7650</t>
  </si>
  <si>
    <t>Dom upokojence Podbrdo</t>
  </si>
  <si>
    <t>Podbrdo 33, 5243 Podbrdo</t>
  </si>
  <si>
    <t>7-990</t>
  </si>
  <si>
    <t>7-736 - enota DU Tolmin</t>
  </si>
  <si>
    <t>7-131316 - enota DU Petrovo Brdo</t>
  </si>
  <si>
    <t>Dom starejših Šentjur</t>
  </si>
  <si>
    <t>Svetinova ulica 1, 3230 Šentjur</t>
  </si>
  <si>
    <t>2-167943</t>
  </si>
  <si>
    <t>Center slepih in slabvidnih in starejših Škofja Loka</t>
  </si>
  <si>
    <t>Stara Loka 31, 4220 Škofja Loka</t>
  </si>
  <si>
    <t>6-2965</t>
  </si>
  <si>
    <t>Dom upokojencev Sežana</t>
  </si>
  <si>
    <t>Ulica Ivana Turšiča 6, 6210 Sežana</t>
  </si>
  <si>
    <t xml:space="preserve">7-005311 </t>
  </si>
  <si>
    <t>7-170755 - Ulica Ivana Turšiča 10 (stanovanje št. 47)</t>
  </si>
  <si>
    <t>7-8015412 - Ulica Ivana Turšiča 20, Sežana, ambulanta</t>
  </si>
  <si>
    <t>Dom sterejših Hrastnik</t>
  </si>
  <si>
    <t>Novi Log 4/A, 1430 Hrastnik</t>
  </si>
  <si>
    <t>3-16905</t>
  </si>
  <si>
    <t>3-324359</t>
  </si>
  <si>
    <t>227.639</t>
  </si>
  <si>
    <t>157.263</t>
  </si>
  <si>
    <t>166</t>
  </si>
  <si>
    <t>Dom starejših občanov Polde Eberl - Jamski</t>
  </si>
  <si>
    <t>Izlake 13, 1411 Izlake</t>
  </si>
  <si>
    <t>7929479140006 in merilno mesto 3-16813</t>
  </si>
  <si>
    <t>92947914253  in merilno mesto 3-16814</t>
  </si>
  <si>
    <t>507.932</t>
  </si>
  <si>
    <t>352.501</t>
  </si>
  <si>
    <t>Rakeževa ulica 8, 3240 Šmarje pri Jelšah</t>
  </si>
  <si>
    <t>2-4238 - Dom počitka</t>
  </si>
  <si>
    <t>226.661</t>
  </si>
  <si>
    <t>169.009</t>
  </si>
  <si>
    <t>78.714</t>
  </si>
  <si>
    <t>2-161423 - bivalna enota doma upokojencev</t>
  </si>
  <si>
    <t>Dom starejših občanov Krško</t>
  </si>
  <si>
    <t>124488909974</t>
  </si>
  <si>
    <t>Kovinarska ulica 13, 8270 Krško</t>
  </si>
  <si>
    <t>Dom starejših občanov Ajdovščina</t>
  </si>
  <si>
    <t>7-124062</t>
  </si>
  <si>
    <t>Ulica Milana Klemenčiča 1, 5270 Ajdovščina</t>
  </si>
  <si>
    <t>Prizma Ponikve PSVZ</t>
  </si>
  <si>
    <t>Ponikve 76, 1312 Videm - Dobrepolje</t>
  </si>
  <si>
    <t>3-8356</t>
  </si>
  <si>
    <t>3-300930 - BE 1 Mengeš</t>
  </si>
  <si>
    <t>3-166486 - BE Žiga Mengeš</t>
  </si>
  <si>
    <t>3-166487 - BE 5 Mengeš</t>
  </si>
  <si>
    <t>3-139102 - BE Sodražica</t>
  </si>
  <si>
    <t>3-140922 - BE Predstruge</t>
  </si>
  <si>
    <t>3-140848  -stanovanjska skupina</t>
  </si>
  <si>
    <t>3-140850 - stanovanjska skupina2</t>
  </si>
  <si>
    <t>3-140851 - stanovanjska skupina1</t>
  </si>
  <si>
    <t>Senecura dom starejših občanov Vojnik</t>
  </si>
  <si>
    <t>Cesta v Tomaž 6a, 3212 Vojnik</t>
  </si>
  <si>
    <t>114648902001</t>
  </si>
  <si>
    <t>Kosovelova ulica 22, 6310 Izola</t>
  </si>
  <si>
    <t>7-009047</t>
  </si>
  <si>
    <t>Dom starejših občanov Ljubljana Bežigrad</t>
  </si>
  <si>
    <t>Komanova ulica 1, 1000 Ljubljana</t>
  </si>
  <si>
    <t>3-5579</t>
  </si>
  <si>
    <t>Dom starejših občanov Fužine</t>
  </si>
  <si>
    <t>Nove Fužine 40, 1000 Ljubljana</t>
  </si>
  <si>
    <t>3-331923</t>
  </si>
  <si>
    <t>Dom starejših Lendava Idosebb Polgarok Otthona Lendva</t>
  </si>
  <si>
    <t>Slomškovo naselje 7, 9220 Lendava</t>
  </si>
  <si>
    <t>4-010183</t>
  </si>
  <si>
    <t>Dom upokojencev Kranj</t>
  </si>
  <si>
    <t>Cesta 1. maja 59, 4000 Kranj</t>
  </si>
  <si>
    <t>6-1683</t>
  </si>
  <si>
    <t>Dom upokojencev Postojna</t>
  </si>
  <si>
    <t xml:space="preserve">Rožna ulica 10, 6230 Postojna </t>
  </si>
  <si>
    <t>7-006664</t>
  </si>
  <si>
    <t>Dom Petra Uzarja</t>
  </si>
  <si>
    <t>Ročevnica 58, 4290 Tržič</t>
  </si>
  <si>
    <t>6-4598</t>
  </si>
  <si>
    <t>Dom starješih občanov Kamnik</t>
  </si>
  <si>
    <t>Neveljska pot 26, 1240 Kamnik</t>
  </si>
  <si>
    <t>3-008801</t>
  </si>
  <si>
    <t>Dom pod Gorco</t>
  </si>
  <si>
    <t>Pekrska cesta 56, 2000 Maribor</t>
  </si>
  <si>
    <t>4-14502 - Dvorakova ulica 14</t>
  </si>
  <si>
    <t>4-253762 - Pekrska cesta 56</t>
  </si>
  <si>
    <t>4-253765 - Pekrska cesta BŠ</t>
  </si>
  <si>
    <t>4-253940 - Pekrska cesta BŠ</t>
  </si>
  <si>
    <t>4-256200 - Pekrska cesta 54</t>
  </si>
  <si>
    <t>4-256201 - Pekrska cesta 52</t>
  </si>
  <si>
    <t>4-256202 - Pekrska cesta BŠ</t>
  </si>
  <si>
    <t>Dom starejših občanov Ilirska Bistrica</t>
  </si>
  <si>
    <t>Kidričeva ulica 15, 6250 Ilirska Bistrica</t>
  </si>
  <si>
    <t>357606902004</t>
  </si>
  <si>
    <t>TALITA KUM ZAVOD za pomoč materam in otrokom</t>
  </si>
  <si>
    <t>Ljubljanska 28, 6230 Postojna</t>
  </si>
  <si>
    <t>353125194100</t>
  </si>
  <si>
    <t>Dom upokojencev Domžale</t>
  </si>
  <si>
    <t>Karantanska ulica 5, 1230 Domžale</t>
  </si>
  <si>
    <t>3-9445</t>
  </si>
  <si>
    <t>CUDV Radovljica</t>
  </si>
  <si>
    <t>Cesta na Jezerca 17, 4240 Radovljica</t>
  </si>
  <si>
    <t>6-103235 - VDC Radovljica</t>
  </si>
  <si>
    <t>6-81206 - BE Radovljica</t>
  </si>
  <si>
    <t>6-8061 - CUDV Radovljica</t>
  </si>
  <si>
    <t>6-68483 - BE Bohinjska Bela</t>
  </si>
  <si>
    <t>6-75523 - BE Poljče</t>
  </si>
  <si>
    <t>6-77344 - BE Bor</t>
  </si>
  <si>
    <t>Dom počitka Mengeš</t>
  </si>
  <si>
    <t>Glavni trg 13, 1234 Mengeš</t>
  </si>
  <si>
    <t>3-10130</t>
  </si>
  <si>
    <t>470.877</t>
  </si>
  <si>
    <t>265.113</t>
  </si>
  <si>
    <t>Varstveno delovni center Tončke Hočevar</t>
  </si>
  <si>
    <t>Vodnikova 56, 1000 Ljubljana</t>
  </si>
  <si>
    <t>3-3773 - Vodnikova cesta 56</t>
  </si>
  <si>
    <t>3-3774 - Vodnikova cesta 56</t>
  </si>
  <si>
    <t>3-3833 - Vodnikova cesta 56</t>
  </si>
  <si>
    <t>3-5923 - Zvezna ulica 18</t>
  </si>
  <si>
    <t>3-110175 - Pokopališka ulica 11</t>
  </si>
  <si>
    <t>3-6554 - Pokopališka ulica 11</t>
  </si>
  <si>
    <t>3-5923 - Pokopališka ulica 11</t>
  </si>
  <si>
    <t>CSO Ormož, Center za starejše občane, d.o.o.</t>
  </si>
  <si>
    <t>Ulica dr. Hrovata 10/a, 2270 Ormož</t>
  </si>
  <si>
    <t>4-214992</t>
  </si>
  <si>
    <t>4-143582</t>
  </si>
  <si>
    <t>4-8036069</t>
  </si>
  <si>
    <t>Obalni dom upokojencev Koper</t>
  </si>
  <si>
    <t>Krožna cesta 5, 6000 Koper</t>
  </si>
  <si>
    <t>7-8672</t>
  </si>
  <si>
    <t>7-79465 - Dnevni center Ruj</t>
  </si>
  <si>
    <t>7-8474 - Center za pomoč na domu Mali princ</t>
  </si>
  <si>
    <t>Varstveno delovni center Kranj</t>
  </si>
  <si>
    <t>Kidričeva cesta 51, 4000 Kranj</t>
  </si>
  <si>
    <t>6-87810</t>
  </si>
  <si>
    <t>6-109853 - enota Škofja Loka</t>
  </si>
  <si>
    <t>6-109854 - enota Škofja Loka</t>
  </si>
  <si>
    <t>6-2963 - enota Škofja Loka</t>
  </si>
  <si>
    <t>6-2964 - enota Škofja Loka</t>
  </si>
  <si>
    <t>Varstveno delovni center Koper</t>
  </si>
  <si>
    <t>Muzejski trg 7, 6000 Koper</t>
  </si>
  <si>
    <t>7-143415 - Muzejski trg 7</t>
  </si>
  <si>
    <t>7-143414 - Muzejski trg 7</t>
  </si>
  <si>
    <t>7-008512 - Ulica 15. maja 8</t>
  </si>
  <si>
    <t>7-096891 - Kažipotna ulica 11, Izola</t>
  </si>
  <si>
    <t>7-005746 - Ulica Jožeta Pahorja 3, Sežana</t>
  </si>
  <si>
    <t>7-145609 - Trubarjeva ulica 8, Ilirska Bistrica</t>
  </si>
  <si>
    <t>7-007043 - Trubarjeva ulica 8, Ilirska Bistrica</t>
  </si>
  <si>
    <t>7-006050 - Kraška cesta 20, Divača</t>
  </si>
  <si>
    <t>7-139046 - Liminjanska cesta 94a, Portorož</t>
  </si>
  <si>
    <t>Ulica 21. oktobra 19c, 8340 Črnomelj</t>
  </si>
  <si>
    <t>Dom starejših občanov Črnomelj</t>
  </si>
  <si>
    <t>3-15053</t>
  </si>
  <si>
    <t>Center za usposabljanje, delo in varstvo Dobrna</t>
  </si>
  <si>
    <t>Lokovina 13a, 3204 Dobrna</t>
  </si>
  <si>
    <t>2-003617 - Dom Miha Pintar, Lokovina 10</t>
  </si>
  <si>
    <t>2-003602 - Šola in dom Mihe Pintar, Lokovina 10</t>
  </si>
  <si>
    <t>2-189655 - CUDV Dobrna</t>
  </si>
  <si>
    <t>2-001916 - Dnevni center Celje</t>
  </si>
  <si>
    <t>2-166519 - Trgovina Dobrna (v fazi prekinitve najema)</t>
  </si>
  <si>
    <t>8055141 - Galerija Dobrna</t>
  </si>
  <si>
    <t>2-216024 - Invalidske delavnice, Vojnik</t>
  </si>
  <si>
    <t xml:space="preserve">DSO Ljubljana - Šiška </t>
  </si>
  <si>
    <t>Kunaverjeva ulica 15, 1000 Ljubljana</t>
  </si>
  <si>
    <t>3-4268</t>
  </si>
  <si>
    <t>Dom upokojencev Franc Salamon Trbovlje</t>
  </si>
  <si>
    <t>Kolonija 1. maja 21, 1420 Trbovlje</t>
  </si>
  <si>
    <t>3-15729</t>
  </si>
  <si>
    <t>2-215044 - Na zelenici 20, 3312 Prebold</t>
  </si>
  <si>
    <t>531.429</t>
  </si>
  <si>
    <t>313.773</t>
  </si>
  <si>
    <t>Comett domovi d.o.o., Podružnica PEGAZOV DOM</t>
  </si>
  <si>
    <t>Celjska cesta 11, 3250 Rogaška Slatina</t>
  </si>
  <si>
    <t>2-186692</t>
  </si>
  <si>
    <t>Dom Nine Pokorn Grmovje</t>
  </si>
  <si>
    <t>Pernova 4A, 3310 Žalec</t>
  </si>
  <si>
    <t>2-1567</t>
  </si>
  <si>
    <t>2-56167 - BE6, Dobrna 15a</t>
  </si>
  <si>
    <t>2-20698 - BE7, Orova vas 2</t>
  </si>
  <si>
    <t>Dom starejših občanov Ljutomer</t>
  </si>
  <si>
    <t>Cesta I. slovenskega tabora 5, 9240 Ljutomer</t>
  </si>
  <si>
    <t>4-215157</t>
  </si>
  <si>
    <t>4-258075 - enota Stročja vas</t>
  </si>
  <si>
    <t>376.990</t>
  </si>
  <si>
    <t>279.073</t>
  </si>
  <si>
    <t>656.063</t>
  </si>
  <si>
    <t>Varstveno delovni center Novo mesto</t>
  </si>
  <si>
    <t>Šmihel 3, 8000 Novo mesto</t>
  </si>
  <si>
    <t>500060004231/109957</t>
  </si>
  <si>
    <t>771577376006 - 3T d.o.o., Foersterjeva 10, 8000 Novo mesto</t>
  </si>
  <si>
    <t>771676333013 - VDC Novo mesto, Glavarjeva 5, 8210 Trebnje</t>
  </si>
  <si>
    <t>Comett domovi d.o.o., Podružnica Dom Viharnik</t>
  </si>
  <si>
    <t>Čičara 14, 4280 Kranjska gora</t>
  </si>
  <si>
    <t>6-112061</t>
  </si>
  <si>
    <t>Dom upokojencev Gradišče</t>
  </si>
  <si>
    <t>Gradišče 4, 5294 Dornberk</t>
  </si>
  <si>
    <t>7-3628</t>
  </si>
  <si>
    <t>Varstveno delovni center Ince</t>
  </si>
  <si>
    <t>Ropretova cesta 23, 1234 Mengeš</t>
  </si>
  <si>
    <t>3-9847</t>
  </si>
  <si>
    <t>3-321019 - RS MDDSZ, INCE - NAŠA HIŠA</t>
  </si>
  <si>
    <t>3-10071 - KORITNIK VID, KOMENDA</t>
  </si>
  <si>
    <t>Mestni trg 16, 8330 Metlika</t>
  </si>
  <si>
    <t>Dom starejših občanov Metlika</t>
  </si>
  <si>
    <t>3-014929</t>
  </si>
  <si>
    <t>Dom upokojencev Idrija</t>
  </si>
  <si>
    <t>Arkova ulica 4, 5280 Idrija</t>
  </si>
  <si>
    <t>7-1346</t>
  </si>
  <si>
    <t>7-169086 - Poslovni prostor, ambulanta, Arkova ulica 4</t>
  </si>
  <si>
    <t>7-169087 - Lokal 1 - Arkova ulica 4</t>
  </si>
  <si>
    <t>7-169088 - Lokal 2 - Arkova ulica 4</t>
  </si>
  <si>
    <t>7-1521 - Vojkova ulica 35</t>
  </si>
  <si>
    <t>Cesta osvobodilne fronte 43, 2000 Maribor</t>
  </si>
  <si>
    <t>4-14863 - Železnikova ulica 12</t>
  </si>
  <si>
    <t>4-14864 - Železnikova ulica 12</t>
  </si>
  <si>
    <t xml:space="preserve">4-14865 - Železnikova ulica 12 </t>
  </si>
  <si>
    <t>4-223782 - Železnikova ulica 12</t>
  </si>
  <si>
    <t xml:space="preserve">4-15443 </t>
  </si>
  <si>
    <t>Dom Kuzma, d.o.o.</t>
  </si>
  <si>
    <t>Kuzma 60L, 9263 Kuzma</t>
  </si>
  <si>
    <t>4-241661</t>
  </si>
  <si>
    <t>Senecura dom starejših občanov Maribor d.o.o.</t>
  </si>
  <si>
    <t>Dom starejših občanov Ljubljana Moste - Polje</t>
  </si>
  <si>
    <t>Ob sotočju 9, 1000 Ljubljana</t>
  </si>
  <si>
    <t>3-6634</t>
  </si>
  <si>
    <t>Senecura Radenci d.o.o.</t>
  </si>
  <si>
    <t>Prisojna cesta 4a, 9252 Radenci</t>
  </si>
  <si>
    <t>4-244969</t>
  </si>
  <si>
    <t xml:space="preserve"> Dom na Krasu</t>
  </si>
  <si>
    <t>Dutovlje 128, 6221 Dutovlje</t>
  </si>
  <si>
    <t>3581811904006</t>
  </si>
  <si>
    <t>DSO Gornja Radgona d.o.o.</t>
  </si>
  <si>
    <t>Trate 40, 9250 Gornja Radgona</t>
  </si>
  <si>
    <t>4-241433</t>
  </si>
  <si>
    <t>4-241434</t>
  </si>
  <si>
    <t>208.718</t>
  </si>
  <si>
    <t>146.766</t>
  </si>
  <si>
    <t>Dom Lipa d.o.o.</t>
  </si>
  <si>
    <t>Stegne 21 C, 1000 Ljubljana</t>
  </si>
  <si>
    <t>2-2554 - Cesta Kozjanskega odreda 3, 3220 Štore</t>
  </si>
  <si>
    <t>2-200501 - Cesta Kozjanskega odreda 3, 3220 Štore</t>
  </si>
  <si>
    <t>2-208923 - Cesta Kozjanskega odreda 1A, 3220 Štore</t>
  </si>
  <si>
    <t>2-208925 - Cesta Kozjanskega odreda 1A, 3220 Štore</t>
  </si>
  <si>
    <t>2-217514 - Cesta Kozjanskega odreda 1A, 3220 Štore</t>
  </si>
  <si>
    <t>2-217515 - Cesta Kozjanskega odreda 1A, 3220 Štore</t>
  </si>
  <si>
    <t>2-217516 - Cesta Kozjanskega odreda 1A, 3220 Štore</t>
  </si>
  <si>
    <t>2-217517 - Cesta Kozjanskega odreda 1A, 3220 Štore</t>
  </si>
  <si>
    <t>2-217518 - Cesta Kozjanskega odreda 1A, 3220 Štore</t>
  </si>
  <si>
    <t>2-217519 - Cesta Kozjanskega odreda 1A, 3220 Štore</t>
  </si>
  <si>
    <t>2-217520 - Cesta Kozjanskega odreda 1A, 3220 Štore</t>
  </si>
  <si>
    <t>2-217521 - Cesta Kozjanskega odreda 1A, 3220 Štore</t>
  </si>
  <si>
    <t>2-217522 - Cesta Kozjanskega odreda 1A, 3220 Štore</t>
  </si>
  <si>
    <t>2-217523 - Cesta Kozjanskega odreda 1A, 3220 Štore</t>
  </si>
  <si>
    <t>2-217524 - Cesta Kozjanskega odreda 1A, 3220 Štore</t>
  </si>
  <si>
    <t>2-217525 - Cesta Kozjanskega odreda 1A, 3220 Štore</t>
  </si>
  <si>
    <t>2-217526 - Cesta Kozjanskega odreda 1A, 3220 Štore</t>
  </si>
  <si>
    <t>2-217527 - Cesta Kozjanskega odreda 1A, 3220 Štore</t>
  </si>
  <si>
    <t>2-217528 - Cesta Kozjanskega odreda 1A, 3220 Štore</t>
  </si>
  <si>
    <t>2-217529 - Cesta Kozjanskega odreda 1A, 3220 Štore</t>
  </si>
  <si>
    <t>2-217530 - Cesta Kozjanskega odreda 1A, 3220 Štore</t>
  </si>
  <si>
    <t>2-217531 - Cesta Kozjanskega odreda 1A, 3220 Štore</t>
  </si>
  <si>
    <t>2-217532 - Cesta Kozjanskega odreda 1A, 3220 Štore</t>
  </si>
  <si>
    <t>2-217533 - Cesta Kozjanskega odreda 1A, 3220 Štore</t>
  </si>
  <si>
    <t>2-217534 - Cesta Kozjanskega odreda 1A, 3220 Štore</t>
  </si>
  <si>
    <t>2-217535 - Cesta Kozjanskega odreda 1A, 3220 Štore</t>
  </si>
  <si>
    <t>2-217536 - Cesta Kozjanskega odreda 1A, 3220 Štore</t>
  </si>
  <si>
    <t>2-217537 - Cesta Kozjanskega odreda 1A, 3220 Štore</t>
  </si>
  <si>
    <t>2-217538 - Cesta Kozjanskega odreda 1A, 3220 Štore</t>
  </si>
  <si>
    <t>2-217539 - Cesta Kozjanskega odreda 1A, 3220 Štore</t>
  </si>
  <si>
    <t>2-217540 - Cesta Kozjanskega odreda 1A, 3220 Štore</t>
  </si>
  <si>
    <t>2-217541 - Cesta Kozjanskega odreda 1A, 3220 Štore</t>
  </si>
  <si>
    <t>2-217542 - Cesta Kozjanskega odreda 1A, 3220 Štore</t>
  </si>
  <si>
    <t>2-217543 - Cesta Kozjanskega odreda 1A, 3220 Štore</t>
  </si>
  <si>
    <t>2-217544 - Cesta Kozjanskega odreda 1A, 3220 Štore</t>
  </si>
  <si>
    <t>2-217545 - Cesta Kozjanskega odreda 1A, 3220 Štore</t>
  </si>
  <si>
    <t>2-217546 - Cesta Kozjanskega odreda 1A, 3220 Štore</t>
  </si>
  <si>
    <t>2-217547 - Cesta Kozjanskega odreda 1A, 3220 Štore</t>
  </si>
  <si>
    <t>2-217548 - Cesta Kozjanskega odreda 1A, 3220 Štore</t>
  </si>
  <si>
    <t>2-217549 - Cesta Kozjanskega odreda 1A, 3220 Štore</t>
  </si>
  <si>
    <t>2-217550 - Cesta Kozjanskega odreda 1A, 3220 Štore</t>
  </si>
  <si>
    <t>2-217551 - Cesta Kozjanskega odreda 1A, 3220 Štore</t>
  </si>
  <si>
    <t>2-217552 - Cesta Kozjanskega odreda 1A, 3220 Štore</t>
  </si>
  <si>
    <t>2-217553 - Cesta Kozjanskega odreda 1A, 3220 Štore</t>
  </si>
  <si>
    <t>2-217554 - Cesta Kozjanskega odreda 1A, 3220 Štore</t>
  </si>
  <si>
    <t>Dobava električne energije za obdobje 24 mesecev</t>
  </si>
  <si>
    <t>2-11160 - Kidričeva cesta 23</t>
  </si>
  <si>
    <t>2-11217 - Kidričeva cesta 10</t>
  </si>
  <si>
    <t>Ob Grosupeljščiči 28, 1290 Grosuplje</t>
  </si>
  <si>
    <t>3-383512 - Hrib 104, 1318 Loški Potok</t>
  </si>
  <si>
    <t>3-8031876 - Erjavčeva cesta 3, 1290 Grosuplje</t>
  </si>
  <si>
    <t>3-8031877 - Erjavčeva cesta 3, 1290 Grosuplje</t>
  </si>
  <si>
    <t>Dom upokojencev Šmarje pri Jelšah</t>
  </si>
  <si>
    <t>Dom upokojencev Izola - Casa del pensionato Isola</t>
  </si>
  <si>
    <t>3-388653 - enota Trzin</t>
  </si>
  <si>
    <t xml:space="preserve">7-117063 - Kozlovičeva ulica 31, </t>
  </si>
  <si>
    <t>7-101886 - Obrtna ulica 13, Izola</t>
  </si>
  <si>
    <t>2-33592 - stanovanje, Tomšičeva ulica 1</t>
  </si>
  <si>
    <t>3-422014 - Črnomaljska cesta 19</t>
  </si>
  <si>
    <t>Skupna cena VT + MT +ET (obdobje enega leta)</t>
  </si>
  <si>
    <t>SKUPAJ</t>
  </si>
  <si>
    <t xml:space="preserve">Skupna cena na enoto VT </t>
  </si>
  <si>
    <t>Dom starejših Logatec</t>
  </si>
  <si>
    <t>Gubčeva 8a, 1370 Logatec</t>
  </si>
  <si>
    <t>kWH</t>
  </si>
  <si>
    <t>737313905005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</si>
</sst>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19">
    <xf numFmtId="0" fontId="0" fillId="0" borderId="0" xfId="0"/>
    <xf numFmtId="0" fontId="2" fillId="2" borderId="3" xfId="1" applyFont="1" applyFill="1" applyBorder="1" applyAlignment="1">
      <alignment wrapText="1"/>
    </xf>
    <xf numFmtId="0" fontId="2" fillId="2" borderId="3" xfId="1" applyFont="1" applyFill="1" applyBorder="1" applyAlignment="1">
      <alignment horizontal="left" wrapText="1"/>
    </xf>
    <xf numFmtId="0" fontId="3" fillId="0" borderId="1" xfId="0" applyFont="1" applyBorder="1"/>
    <xf numFmtId="0" fontId="3" fillId="3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49" fontId="3" fillId="3" borderId="1" xfId="0" applyNumberFormat="1" applyFont="1" applyFill="1" applyBorder="1" applyAlignment="1">
      <alignment wrapText="1"/>
    </xf>
    <xf numFmtId="3" fontId="3" fillId="0" borderId="1" xfId="0" applyNumberFormat="1" applyFont="1" applyBorder="1"/>
    <xf numFmtId="49" fontId="3" fillId="0" borderId="1" xfId="0" applyNumberFormat="1" applyFont="1" applyFill="1" applyBorder="1"/>
    <xf numFmtId="49" fontId="3" fillId="3" borderId="1" xfId="0" applyNumberFormat="1" applyFont="1" applyFill="1" applyBorder="1"/>
    <xf numFmtId="0" fontId="3" fillId="0" borderId="1" xfId="0" applyFont="1" applyFill="1" applyBorder="1"/>
    <xf numFmtId="0" fontId="3" fillId="0" borderId="1" xfId="1" applyFont="1" applyFill="1" applyBorder="1" applyAlignment="1">
      <alignment wrapText="1"/>
    </xf>
    <xf numFmtId="3" fontId="3" fillId="0" borderId="1" xfId="0" applyNumberFormat="1" applyFont="1" applyBorder="1" applyProtection="1"/>
    <xf numFmtId="0" fontId="3" fillId="3" borderId="1" xfId="0" applyFont="1" applyFill="1" applyBorder="1"/>
    <xf numFmtId="3" fontId="3" fillId="0" borderId="1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wrapText="1"/>
    </xf>
    <xf numFmtId="0" fontId="3" fillId="0" borderId="1" xfId="1" applyFont="1" applyFill="1" applyBorder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4" xfId="0" applyFont="1" applyFill="1" applyBorder="1" applyAlignment="1">
      <alignment wrapText="1"/>
    </xf>
    <xf numFmtId="3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5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/>
    </xf>
    <xf numFmtId="49" fontId="3" fillId="0" borderId="6" xfId="0" applyNumberFormat="1" applyFont="1" applyFill="1" applyBorder="1" applyAlignment="1">
      <alignment wrapText="1"/>
    </xf>
    <xf numFmtId="0" fontId="4" fillId="0" borderId="1" xfId="1" applyFont="1" applyFill="1" applyBorder="1"/>
    <xf numFmtId="0" fontId="4" fillId="3" borderId="1" xfId="1" applyFont="1" applyFill="1" applyBorder="1"/>
    <xf numFmtId="49" fontId="4" fillId="3" borderId="1" xfId="0" applyNumberFormat="1" applyFont="1" applyFill="1" applyBorder="1" applyAlignment="1">
      <alignment wrapText="1"/>
    </xf>
    <xf numFmtId="0" fontId="3" fillId="0" borderId="4" xfId="0" applyFont="1" applyFill="1" applyBorder="1"/>
    <xf numFmtId="49" fontId="3" fillId="3" borderId="6" xfId="0" applyNumberFormat="1" applyFont="1" applyFill="1" applyBorder="1" applyAlignment="1"/>
    <xf numFmtId="0" fontId="4" fillId="3" borderId="1" xfId="1" applyFont="1" applyFill="1" applyBorder="1" applyAlignment="1">
      <alignment wrapText="1"/>
    </xf>
    <xf numFmtId="49" fontId="3" fillId="3" borderId="6" xfId="0" applyNumberFormat="1" applyFont="1" applyFill="1" applyBorder="1" applyAlignment="1">
      <alignment wrapText="1"/>
    </xf>
    <xf numFmtId="49" fontId="4" fillId="3" borderId="1" xfId="1" applyNumberFormat="1" applyFont="1" applyFill="1" applyBorder="1"/>
    <xf numFmtId="4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1" xfId="0" applyNumberFormat="1" applyFont="1" applyBorder="1"/>
    <xf numFmtId="0" fontId="5" fillId="0" borderId="1" xfId="0" applyFont="1" applyBorder="1"/>
    <xf numFmtId="164" fontId="3" fillId="0" borderId="3" xfId="2" applyNumberFormat="1" applyFont="1" applyFill="1" applyBorder="1" applyAlignment="1">
      <alignment horizontal="center" wrapText="1"/>
    </xf>
    <xf numFmtId="164" fontId="3" fillId="0" borderId="6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wrapText="1"/>
    </xf>
    <xf numFmtId="164" fontId="3" fillId="0" borderId="1" xfId="2" applyNumberFormat="1" applyFont="1" applyFill="1" applyBorder="1" applyAlignment="1">
      <alignment horizontal="center" wrapText="1"/>
    </xf>
    <xf numFmtId="164" fontId="3" fillId="0" borderId="3" xfId="2" applyNumberFormat="1" applyFont="1" applyFill="1" applyBorder="1" applyAlignment="1">
      <alignment horizontal="center" wrapText="1"/>
    </xf>
    <xf numFmtId="164" fontId="3" fillId="0" borderId="4" xfId="2" applyNumberFormat="1" applyFont="1" applyFill="1" applyBorder="1" applyAlignment="1">
      <alignment horizontal="center" wrapText="1"/>
    </xf>
    <xf numFmtId="164" fontId="3" fillId="0" borderId="6" xfId="2" applyNumberFormat="1" applyFont="1" applyFill="1" applyBorder="1" applyAlignment="1">
      <alignment horizontal="center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Border="1"/>
    <xf numFmtId="164" fontId="3" fillId="0" borderId="1" xfId="0" applyNumberFormat="1" applyFont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right" wrapText="1"/>
    </xf>
    <xf numFmtId="0" fontId="3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3" fontId="3" fillId="0" borderId="6" xfId="0" applyNumberFormat="1" applyFont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6" xfId="0" applyFont="1" applyBorder="1"/>
    <xf numFmtId="49" fontId="3" fillId="0" borderId="3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3" borderId="1" xfId="0" applyFont="1" applyFill="1" applyBorder="1"/>
    <xf numFmtId="49" fontId="3" fillId="0" borderId="1" xfId="0" applyNumberFormat="1" applyFont="1" applyBorder="1" applyAlignment="1"/>
    <xf numFmtId="164" fontId="3" fillId="0" borderId="3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49" fontId="3" fillId="0" borderId="1" xfId="0" applyNumberFormat="1" applyFont="1" applyBorder="1"/>
    <xf numFmtId="0" fontId="3" fillId="3" borderId="1" xfId="0" applyFont="1" applyFill="1" applyBorder="1" applyAlignment="1">
      <alignment wrapText="1"/>
    </xf>
    <xf numFmtId="3" fontId="3" fillId="0" borderId="1" xfId="0" applyNumberFormat="1" applyFont="1" applyBorder="1" applyAlignment="1">
      <alignment horizontal="left"/>
    </xf>
    <xf numFmtId="164" fontId="3" fillId="0" borderId="1" xfId="2" applyNumberFormat="1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3" fillId="0" borderId="1" xfId="0" applyFont="1" applyFill="1" applyBorder="1" applyAlignment="1"/>
    <xf numFmtId="0" fontId="3" fillId="0" borderId="1" xfId="1" applyFont="1" applyFill="1" applyBorder="1" applyAlignment="1">
      <alignment wrapText="1"/>
    </xf>
    <xf numFmtId="3" fontId="3" fillId="0" borderId="1" xfId="0" applyNumberFormat="1" applyFont="1" applyBorder="1" applyProtection="1"/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/>
    <xf numFmtId="0" fontId="3" fillId="3" borderId="1" xfId="0" applyFont="1" applyFill="1" applyBorder="1" applyAlignment="1"/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right" wrapText="1"/>
    </xf>
    <xf numFmtId="3" fontId="3" fillId="0" borderId="3" xfId="0" applyNumberFormat="1" applyFont="1" applyBorder="1" applyAlignment="1">
      <alignment horizontal="right" wrapText="1"/>
    </xf>
    <xf numFmtId="3" fontId="3" fillId="0" borderId="4" xfId="0" applyNumberFormat="1" applyFont="1" applyBorder="1" applyAlignment="1">
      <alignment horizontal="right" wrapText="1"/>
    </xf>
    <xf numFmtId="3" fontId="3" fillId="0" borderId="6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3" borderId="3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3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164" fontId="3" fillId="0" borderId="0" xfId="0" applyNumberFormat="1" applyFont="1"/>
    <xf numFmtId="0" fontId="3" fillId="4" borderId="3" xfId="1" applyFont="1" applyFill="1" applyBorder="1" applyAlignment="1">
      <alignment wrapText="1"/>
    </xf>
    <xf numFmtId="0" fontId="3" fillId="3" borderId="3" xfId="1" applyFont="1" applyFill="1" applyBorder="1" applyAlignment="1">
      <alignment wrapText="1"/>
    </xf>
    <xf numFmtId="49" fontId="3" fillId="3" borderId="3" xfId="1" applyNumberFormat="1" applyFont="1" applyFill="1" applyBorder="1" applyAlignment="1">
      <alignment horizontal="left" wrapText="1"/>
    </xf>
    <xf numFmtId="3" fontId="3" fillId="4" borderId="3" xfId="1" applyNumberFormat="1" applyFont="1" applyFill="1" applyBorder="1" applyAlignment="1">
      <alignment horizontal="right" wrapText="1"/>
    </xf>
    <xf numFmtId="0" fontId="3" fillId="4" borderId="3" xfId="1" applyFont="1" applyFill="1" applyBorder="1" applyAlignment="1">
      <alignment horizontal="right" wrapText="1"/>
    </xf>
    <xf numFmtId="0" fontId="3" fillId="4" borderId="3" xfId="1" applyFont="1" applyFill="1" applyBorder="1" applyAlignment="1">
      <alignment horizontal="left" wrapText="1"/>
    </xf>
  </cellXfs>
  <cellStyles count="3">
    <cellStyle name="Navadno" xfId="0" builtinId="0"/>
    <cellStyle name="Navadno 2" xfId="1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6"/>
  <sheetViews>
    <sheetView tabSelected="1" topLeftCell="H172" zoomScale="84" zoomScaleNormal="84" workbookViewId="0">
      <selection activeCell="I182" sqref="I182"/>
    </sheetView>
  </sheetViews>
  <sheetFormatPr defaultRowHeight="15" x14ac:dyDescent="0.25"/>
  <cols>
    <col min="1" max="1" width="3.85546875" customWidth="1"/>
    <col min="2" max="2" width="46.28515625" customWidth="1"/>
    <col min="3" max="3" width="47.28515625" customWidth="1"/>
    <col min="4" max="4" width="44.42578125" customWidth="1"/>
    <col min="5" max="5" width="25.140625" customWidth="1"/>
    <col min="6" max="6" width="20" customWidth="1"/>
    <col min="7" max="7" width="19.5703125" customWidth="1"/>
    <col min="8" max="8" width="7" customWidth="1"/>
    <col min="9" max="9" width="18.85546875" customWidth="1"/>
    <col min="10" max="10" width="19.28515625" customWidth="1"/>
    <col min="11" max="11" width="18.85546875" customWidth="1"/>
    <col min="12" max="12" width="26.5703125" customWidth="1"/>
    <col min="13" max="13" width="27.140625" customWidth="1"/>
    <col min="14" max="14" width="26.5703125" customWidth="1"/>
    <col min="15" max="15" width="28" customWidth="1"/>
  </cols>
  <sheetData>
    <row r="1" spans="1:15" x14ac:dyDescent="0.25">
      <c r="A1" s="80" t="s">
        <v>413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26.25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30</v>
      </c>
      <c r="F2" s="2" t="s">
        <v>31</v>
      </c>
      <c r="G2" s="2" t="s">
        <v>32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429</v>
      </c>
      <c r="M2" s="2" t="s">
        <v>9</v>
      </c>
      <c r="N2" s="2" t="s">
        <v>10</v>
      </c>
      <c r="O2" s="2" t="s">
        <v>427</v>
      </c>
    </row>
    <row r="3" spans="1:15" x14ac:dyDescent="0.25">
      <c r="A3" s="113">
        <v>1</v>
      </c>
      <c r="B3" s="114" t="s">
        <v>430</v>
      </c>
      <c r="C3" s="113" t="s">
        <v>431</v>
      </c>
      <c r="D3" s="115" t="s">
        <v>433</v>
      </c>
      <c r="E3" s="116">
        <v>125466</v>
      </c>
      <c r="F3" s="116">
        <v>79325</v>
      </c>
      <c r="G3" s="117">
        <v>0</v>
      </c>
      <c r="H3" s="118" t="s">
        <v>432</v>
      </c>
      <c r="I3" s="44">
        <v>0</v>
      </c>
      <c r="J3" s="44">
        <v>0</v>
      </c>
      <c r="K3" s="44">
        <v>0</v>
      </c>
      <c r="L3" s="45">
        <f t="shared" ref="L3" si="0">E3*I3</f>
        <v>0</v>
      </c>
      <c r="M3" s="45">
        <f t="shared" ref="M3" si="1">F3*J3</f>
        <v>0</v>
      </c>
      <c r="N3" s="45">
        <f t="shared" ref="N3" si="2">G3*K3</f>
        <v>0</v>
      </c>
      <c r="O3" s="45">
        <f>L3+M3+N3</f>
        <v>0</v>
      </c>
    </row>
    <row r="4" spans="1:15" x14ac:dyDescent="0.25">
      <c r="A4" s="49">
        <v>2</v>
      </c>
      <c r="B4" s="81" t="s">
        <v>11</v>
      </c>
      <c r="C4" s="82" t="s">
        <v>12</v>
      </c>
      <c r="D4" s="8" t="s">
        <v>415</v>
      </c>
      <c r="E4" s="83">
        <v>271460</v>
      </c>
      <c r="F4" s="84">
        <v>144353</v>
      </c>
      <c r="G4" s="75">
        <v>0</v>
      </c>
      <c r="H4" s="49" t="s">
        <v>8</v>
      </c>
      <c r="I4" s="79">
        <v>0</v>
      </c>
      <c r="J4" s="79">
        <v>0</v>
      </c>
      <c r="K4" s="79">
        <v>0</v>
      </c>
      <c r="L4" s="46">
        <f>E4*I4</f>
        <v>0</v>
      </c>
      <c r="M4" s="46">
        <f>F4*J4</f>
        <v>0</v>
      </c>
      <c r="N4" s="46">
        <f>G4*K4</f>
        <v>0</v>
      </c>
      <c r="O4" s="46">
        <f>L4+M4+N4</f>
        <v>0</v>
      </c>
    </row>
    <row r="5" spans="1:15" x14ac:dyDescent="0.25">
      <c r="A5" s="49"/>
      <c r="B5" s="81"/>
      <c r="C5" s="82"/>
      <c r="D5" s="8" t="s">
        <v>414</v>
      </c>
      <c r="E5" s="83"/>
      <c r="F5" s="84"/>
      <c r="G5" s="75"/>
      <c r="H5" s="49"/>
      <c r="I5" s="79"/>
      <c r="J5" s="79"/>
      <c r="K5" s="79"/>
      <c r="L5" s="48"/>
      <c r="M5" s="48"/>
      <c r="N5" s="48"/>
      <c r="O5" s="48"/>
    </row>
    <row r="6" spans="1:15" x14ac:dyDescent="0.25">
      <c r="A6" s="85">
        <v>3</v>
      </c>
      <c r="B6" s="86" t="s">
        <v>13</v>
      </c>
      <c r="C6" s="85" t="s">
        <v>14</v>
      </c>
      <c r="D6" s="9" t="s">
        <v>16</v>
      </c>
      <c r="E6" s="83">
        <v>414073</v>
      </c>
      <c r="F6" s="53">
        <v>296370</v>
      </c>
      <c r="G6" s="75">
        <v>0</v>
      </c>
      <c r="H6" s="49" t="s">
        <v>8</v>
      </c>
      <c r="I6" s="79">
        <v>0</v>
      </c>
      <c r="J6" s="79">
        <v>0</v>
      </c>
      <c r="K6" s="79">
        <v>0</v>
      </c>
      <c r="L6" s="46">
        <f t="shared" ref="L6" si="3">E6*I6</f>
        <v>0</v>
      </c>
      <c r="M6" s="46">
        <f t="shared" ref="M6" si="4">F6*J6</f>
        <v>0</v>
      </c>
      <c r="N6" s="46">
        <f>G6*K6</f>
        <v>0</v>
      </c>
      <c r="O6" s="46">
        <f>L6+M6+N6</f>
        <v>0</v>
      </c>
    </row>
    <row r="7" spans="1:15" x14ac:dyDescent="0.25">
      <c r="A7" s="85"/>
      <c r="B7" s="86"/>
      <c r="C7" s="85"/>
      <c r="D7" s="6" t="s">
        <v>15</v>
      </c>
      <c r="E7" s="83"/>
      <c r="F7" s="53"/>
      <c r="G7" s="75"/>
      <c r="H7" s="49"/>
      <c r="I7" s="79"/>
      <c r="J7" s="79"/>
      <c r="K7" s="79"/>
      <c r="L7" s="48"/>
      <c r="M7" s="48"/>
      <c r="N7" s="48"/>
      <c r="O7" s="48"/>
    </row>
    <row r="8" spans="1:15" x14ac:dyDescent="0.25">
      <c r="A8" s="3">
        <v>4</v>
      </c>
      <c r="B8" s="10" t="s">
        <v>17</v>
      </c>
      <c r="C8" s="11" t="s">
        <v>18</v>
      </c>
      <c r="D8" s="10" t="s">
        <v>19</v>
      </c>
      <c r="E8" s="12">
        <v>366536</v>
      </c>
      <c r="F8" s="7">
        <v>170364</v>
      </c>
      <c r="G8" s="3">
        <v>0</v>
      </c>
      <c r="H8" s="3" t="s">
        <v>8</v>
      </c>
      <c r="I8" s="44">
        <v>0</v>
      </c>
      <c r="J8" s="44">
        <v>0</v>
      </c>
      <c r="K8" s="44">
        <v>0</v>
      </c>
      <c r="L8" s="45">
        <f t="shared" ref="L8:L10" si="5">E8*I8</f>
        <v>0</v>
      </c>
      <c r="M8" s="45">
        <f t="shared" ref="M8:M9" si="6">F8*J8</f>
        <v>0</v>
      </c>
      <c r="N8" s="45">
        <f t="shared" ref="N8:N10" si="7">G8*K8</f>
        <v>0</v>
      </c>
      <c r="O8" s="45">
        <f>L8+M8+N8</f>
        <v>0</v>
      </c>
    </row>
    <row r="9" spans="1:15" x14ac:dyDescent="0.25">
      <c r="A9" s="3">
        <v>5</v>
      </c>
      <c r="B9" s="13" t="s">
        <v>20</v>
      </c>
      <c r="C9" s="5" t="s">
        <v>21</v>
      </c>
      <c r="D9" s="9" t="s">
        <v>22</v>
      </c>
      <c r="E9" s="12">
        <v>265000</v>
      </c>
      <c r="F9" s="14">
        <v>190000</v>
      </c>
      <c r="G9" s="15">
        <v>0</v>
      </c>
      <c r="H9" s="3" t="s">
        <v>8</v>
      </c>
      <c r="I9" s="44">
        <v>0</v>
      </c>
      <c r="J9" s="44">
        <v>0</v>
      </c>
      <c r="K9" s="44">
        <v>0</v>
      </c>
      <c r="L9" s="45">
        <f>E9*I9</f>
        <v>0</v>
      </c>
      <c r="M9" s="45">
        <f t="shared" si="6"/>
        <v>0</v>
      </c>
      <c r="N9" s="45">
        <f t="shared" si="7"/>
        <v>0</v>
      </c>
      <c r="O9" s="45">
        <f>L9+M9+N9</f>
        <v>0</v>
      </c>
    </row>
    <row r="10" spans="1:15" x14ac:dyDescent="0.25">
      <c r="A10" s="3">
        <v>6</v>
      </c>
      <c r="B10" s="10" t="s">
        <v>23</v>
      </c>
      <c r="C10" s="16" t="s">
        <v>24</v>
      </c>
      <c r="D10" s="8" t="s">
        <v>25</v>
      </c>
      <c r="E10" s="12">
        <v>131917</v>
      </c>
      <c r="F10" s="7">
        <v>90197</v>
      </c>
      <c r="G10" s="15">
        <v>0</v>
      </c>
      <c r="H10" s="3" t="s">
        <v>8</v>
      </c>
      <c r="I10" s="44">
        <v>0</v>
      </c>
      <c r="J10" s="44">
        <v>0</v>
      </c>
      <c r="K10" s="44">
        <v>0</v>
      </c>
      <c r="L10" s="45">
        <f t="shared" si="5"/>
        <v>0</v>
      </c>
      <c r="M10" s="45">
        <f>F10*J10</f>
        <v>0</v>
      </c>
      <c r="N10" s="45">
        <f t="shared" si="7"/>
        <v>0</v>
      </c>
      <c r="O10" s="45">
        <f>L10+M10+N10</f>
        <v>0</v>
      </c>
    </row>
    <row r="11" spans="1:15" x14ac:dyDescent="0.25">
      <c r="A11" s="51">
        <v>7</v>
      </c>
      <c r="B11" s="70" t="s">
        <v>26</v>
      </c>
      <c r="C11" s="52" t="s">
        <v>27</v>
      </c>
      <c r="D11" s="17" t="s">
        <v>28</v>
      </c>
      <c r="E11" s="53">
        <v>518194</v>
      </c>
      <c r="F11" s="53">
        <v>249558</v>
      </c>
      <c r="G11" s="49">
        <v>0</v>
      </c>
      <c r="H11" s="49" t="s">
        <v>8</v>
      </c>
      <c r="I11" s="79">
        <v>0</v>
      </c>
      <c r="J11" s="79">
        <v>0</v>
      </c>
      <c r="K11" s="79">
        <v>0</v>
      </c>
      <c r="L11" s="46">
        <f>E11*I11</f>
        <v>0</v>
      </c>
      <c r="M11" s="55">
        <f t="shared" ref="M11" si="8">F11*J11</f>
        <v>0</v>
      </c>
      <c r="N11" s="55">
        <f t="shared" ref="N11" si="9">G11*K11</f>
        <v>0</v>
      </c>
      <c r="O11" s="55">
        <f>L11+M11+N11</f>
        <v>0</v>
      </c>
    </row>
    <row r="12" spans="1:15" x14ac:dyDescent="0.25">
      <c r="A12" s="51"/>
      <c r="B12" s="70"/>
      <c r="C12" s="52"/>
      <c r="D12" s="17" t="s">
        <v>29</v>
      </c>
      <c r="E12" s="49"/>
      <c r="F12" s="49"/>
      <c r="G12" s="49"/>
      <c r="H12" s="49"/>
      <c r="I12" s="79"/>
      <c r="J12" s="79"/>
      <c r="K12" s="79"/>
      <c r="L12" s="48"/>
      <c r="M12" s="55"/>
      <c r="N12" s="55"/>
      <c r="O12" s="55"/>
    </row>
    <row r="13" spans="1:15" x14ac:dyDescent="0.25">
      <c r="A13" s="51">
        <v>8</v>
      </c>
      <c r="B13" s="51" t="s">
        <v>33</v>
      </c>
      <c r="C13" s="52" t="s">
        <v>34</v>
      </c>
      <c r="D13" s="18" t="s">
        <v>41</v>
      </c>
      <c r="E13" s="78">
        <v>581758</v>
      </c>
      <c r="F13" s="78">
        <v>362616</v>
      </c>
      <c r="G13" s="78">
        <v>58930</v>
      </c>
      <c r="H13" s="49" t="s">
        <v>8</v>
      </c>
      <c r="I13" s="50">
        <v>0</v>
      </c>
      <c r="J13" s="50">
        <v>0</v>
      </c>
      <c r="K13" s="72">
        <v>0</v>
      </c>
      <c r="L13" s="46">
        <f>E13*I13</f>
        <v>0</v>
      </c>
      <c r="M13" s="46">
        <f>F13*J13</f>
        <v>0</v>
      </c>
      <c r="N13" s="46">
        <f>G13*K13</f>
        <v>0</v>
      </c>
      <c r="O13" s="46">
        <f>L13+M13+N13</f>
        <v>0</v>
      </c>
    </row>
    <row r="14" spans="1:15" ht="26.25" x14ac:dyDescent="0.25">
      <c r="A14" s="51"/>
      <c r="B14" s="51"/>
      <c r="C14" s="52"/>
      <c r="D14" s="19" t="s">
        <v>46</v>
      </c>
      <c r="E14" s="78"/>
      <c r="F14" s="78"/>
      <c r="G14" s="78"/>
      <c r="H14" s="49"/>
      <c r="I14" s="50"/>
      <c r="J14" s="50"/>
      <c r="K14" s="73"/>
      <c r="L14" s="47"/>
      <c r="M14" s="47"/>
      <c r="N14" s="47"/>
      <c r="O14" s="47"/>
    </row>
    <row r="15" spans="1:15" x14ac:dyDescent="0.25">
      <c r="A15" s="51"/>
      <c r="B15" s="51"/>
      <c r="C15" s="52"/>
      <c r="D15" s="19" t="s">
        <v>47</v>
      </c>
      <c r="E15" s="78"/>
      <c r="F15" s="78"/>
      <c r="G15" s="78"/>
      <c r="H15" s="49"/>
      <c r="I15" s="50"/>
      <c r="J15" s="50"/>
      <c r="K15" s="73"/>
      <c r="L15" s="47"/>
      <c r="M15" s="47"/>
      <c r="N15" s="47"/>
      <c r="O15" s="47"/>
    </row>
    <row r="16" spans="1:15" x14ac:dyDescent="0.25">
      <c r="A16" s="51"/>
      <c r="B16" s="51"/>
      <c r="C16" s="52"/>
      <c r="D16" s="18" t="s">
        <v>35</v>
      </c>
      <c r="E16" s="78"/>
      <c r="F16" s="78"/>
      <c r="G16" s="78"/>
      <c r="H16" s="49"/>
      <c r="I16" s="50"/>
      <c r="J16" s="50"/>
      <c r="K16" s="73"/>
      <c r="L16" s="47"/>
      <c r="M16" s="47"/>
      <c r="N16" s="47"/>
      <c r="O16" s="47"/>
    </row>
    <row r="17" spans="1:15" x14ac:dyDescent="0.25">
      <c r="A17" s="51"/>
      <c r="B17" s="51"/>
      <c r="C17" s="52"/>
      <c r="D17" s="20" t="s">
        <v>36</v>
      </c>
      <c r="E17" s="78"/>
      <c r="F17" s="78"/>
      <c r="G17" s="78"/>
      <c r="H17" s="49"/>
      <c r="I17" s="50"/>
      <c r="J17" s="50"/>
      <c r="K17" s="73"/>
      <c r="L17" s="47"/>
      <c r="M17" s="47"/>
      <c r="N17" s="47"/>
      <c r="O17" s="47"/>
    </row>
    <row r="18" spans="1:15" x14ac:dyDescent="0.25">
      <c r="A18" s="51"/>
      <c r="B18" s="51"/>
      <c r="C18" s="52"/>
      <c r="D18" s="19" t="s">
        <v>37</v>
      </c>
      <c r="E18" s="78"/>
      <c r="F18" s="78"/>
      <c r="G18" s="78"/>
      <c r="H18" s="49"/>
      <c r="I18" s="50"/>
      <c r="J18" s="50"/>
      <c r="K18" s="73"/>
      <c r="L18" s="47"/>
      <c r="M18" s="47"/>
      <c r="N18" s="47"/>
      <c r="O18" s="47"/>
    </row>
    <row r="19" spans="1:15" x14ac:dyDescent="0.25">
      <c r="A19" s="51"/>
      <c r="B19" s="51"/>
      <c r="C19" s="52"/>
      <c r="D19" s="18" t="s">
        <v>38</v>
      </c>
      <c r="E19" s="78"/>
      <c r="F19" s="78"/>
      <c r="G19" s="78"/>
      <c r="H19" s="49"/>
      <c r="I19" s="50"/>
      <c r="J19" s="50"/>
      <c r="K19" s="73"/>
      <c r="L19" s="47"/>
      <c r="M19" s="47"/>
      <c r="N19" s="47"/>
      <c r="O19" s="47"/>
    </row>
    <row r="20" spans="1:15" x14ac:dyDescent="0.25">
      <c r="A20" s="51"/>
      <c r="B20" s="51"/>
      <c r="C20" s="52"/>
      <c r="D20" s="18" t="s">
        <v>39</v>
      </c>
      <c r="E20" s="78"/>
      <c r="F20" s="78"/>
      <c r="G20" s="78"/>
      <c r="H20" s="49"/>
      <c r="I20" s="50"/>
      <c r="J20" s="50"/>
      <c r="K20" s="73"/>
      <c r="L20" s="47"/>
      <c r="M20" s="47"/>
      <c r="N20" s="47"/>
      <c r="O20" s="47"/>
    </row>
    <row r="21" spans="1:15" x14ac:dyDescent="0.25">
      <c r="A21" s="51"/>
      <c r="B21" s="51"/>
      <c r="C21" s="52"/>
      <c r="D21" s="18" t="s">
        <v>40</v>
      </c>
      <c r="E21" s="78"/>
      <c r="F21" s="78"/>
      <c r="G21" s="78"/>
      <c r="H21" s="49"/>
      <c r="I21" s="50"/>
      <c r="J21" s="50"/>
      <c r="K21" s="73"/>
      <c r="L21" s="47"/>
      <c r="M21" s="47"/>
      <c r="N21" s="47"/>
      <c r="O21" s="47"/>
    </row>
    <row r="22" spans="1:15" x14ac:dyDescent="0.25">
      <c r="A22" s="51"/>
      <c r="B22" s="51"/>
      <c r="C22" s="52"/>
      <c r="D22" s="19" t="s">
        <v>42</v>
      </c>
      <c r="E22" s="78"/>
      <c r="F22" s="78"/>
      <c r="G22" s="78"/>
      <c r="H22" s="49"/>
      <c r="I22" s="50"/>
      <c r="J22" s="50"/>
      <c r="K22" s="73"/>
      <c r="L22" s="47"/>
      <c r="M22" s="47"/>
      <c r="N22" s="47"/>
      <c r="O22" s="47"/>
    </row>
    <row r="23" spans="1:15" x14ac:dyDescent="0.25">
      <c r="A23" s="51"/>
      <c r="B23" s="51"/>
      <c r="C23" s="52"/>
      <c r="D23" s="19" t="s">
        <v>43</v>
      </c>
      <c r="E23" s="78"/>
      <c r="F23" s="78"/>
      <c r="G23" s="78"/>
      <c r="H23" s="49"/>
      <c r="I23" s="50"/>
      <c r="J23" s="50"/>
      <c r="K23" s="73"/>
      <c r="L23" s="47"/>
      <c r="M23" s="47"/>
      <c r="N23" s="47"/>
      <c r="O23" s="47"/>
    </row>
    <row r="24" spans="1:15" x14ac:dyDescent="0.25">
      <c r="A24" s="51"/>
      <c r="B24" s="51"/>
      <c r="C24" s="52"/>
      <c r="D24" s="19" t="s">
        <v>44</v>
      </c>
      <c r="E24" s="78"/>
      <c r="F24" s="78"/>
      <c r="G24" s="78"/>
      <c r="H24" s="49"/>
      <c r="I24" s="50"/>
      <c r="J24" s="50"/>
      <c r="K24" s="73"/>
      <c r="L24" s="47"/>
      <c r="M24" s="47"/>
      <c r="N24" s="47"/>
      <c r="O24" s="47"/>
    </row>
    <row r="25" spans="1:15" x14ac:dyDescent="0.25">
      <c r="A25" s="51"/>
      <c r="B25" s="51"/>
      <c r="C25" s="52"/>
      <c r="D25" s="16" t="s">
        <v>45</v>
      </c>
      <c r="E25" s="78"/>
      <c r="F25" s="78"/>
      <c r="G25" s="78"/>
      <c r="H25" s="49"/>
      <c r="I25" s="50"/>
      <c r="J25" s="50"/>
      <c r="K25" s="74"/>
      <c r="L25" s="48"/>
      <c r="M25" s="48"/>
      <c r="N25" s="48"/>
      <c r="O25" s="48"/>
    </row>
    <row r="26" spans="1:15" x14ac:dyDescent="0.25">
      <c r="A26" s="49">
        <v>9</v>
      </c>
      <c r="B26" s="70" t="s">
        <v>48</v>
      </c>
      <c r="C26" s="52" t="s">
        <v>49</v>
      </c>
      <c r="D26" s="9" t="s">
        <v>52</v>
      </c>
      <c r="E26" s="21" t="s">
        <v>53</v>
      </c>
      <c r="F26" s="21" t="s">
        <v>54</v>
      </c>
      <c r="G26" s="21" t="s">
        <v>59</v>
      </c>
      <c r="H26" s="5" t="s">
        <v>8</v>
      </c>
      <c r="I26" s="44">
        <v>0</v>
      </c>
      <c r="J26" s="44">
        <v>0</v>
      </c>
      <c r="K26" s="44">
        <v>0</v>
      </c>
      <c r="L26" s="45">
        <f>E26*I26</f>
        <v>0</v>
      </c>
      <c r="M26" s="45">
        <f>F26*J26</f>
        <v>0</v>
      </c>
      <c r="N26" s="45">
        <f>G26*K26</f>
        <v>0</v>
      </c>
      <c r="O26" s="45">
        <f>L26+M26+N26</f>
        <v>0</v>
      </c>
    </row>
    <row r="27" spans="1:15" ht="26.25" x14ac:dyDescent="0.25">
      <c r="A27" s="49"/>
      <c r="B27" s="70"/>
      <c r="C27" s="52"/>
      <c r="D27" s="6" t="s">
        <v>51</v>
      </c>
      <c r="E27" s="21" t="s">
        <v>55</v>
      </c>
      <c r="F27" s="21" t="s">
        <v>56</v>
      </c>
      <c r="G27" s="21" t="s">
        <v>59</v>
      </c>
      <c r="H27" s="5" t="s">
        <v>8</v>
      </c>
      <c r="I27" s="44">
        <v>0</v>
      </c>
      <c r="J27" s="44">
        <v>0</v>
      </c>
      <c r="K27" s="44">
        <v>0</v>
      </c>
      <c r="L27" s="45">
        <f>E27*I27</f>
        <v>0</v>
      </c>
      <c r="M27" s="45">
        <f>F27*J27</f>
        <v>0</v>
      </c>
      <c r="N27" s="45">
        <f>G27*K27</f>
        <v>0</v>
      </c>
      <c r="O27" s="45">
        <f>L27+M27+N27</f>
        <v>0</v>
      </c>
    </row>
    <row r="28" spans="1:15" x14ac:dyDescent="0.25">
      <c r="A28" s="49"/>
      <c r="B28" s="70"/>
      <c r="C28" s="52"/>
      <c r="D28" s="6" t="s">
        <v>50</v>
      </c>
      <c r="E28" s="22" t="s">
        <v>57</v>
      </c>
      <c r="F28" s="21" t="s">
        <v>58</v>
      </c>
      <c r="G28" s="21" t="s">
        <v>59</v>
      </c>
      <c r="H28" s="5" t="s">
        <v>8</v>
      </c>
      <c r="I28" s="44">
        <v>0</v>
      </c>
      <c r="J28" s="44">
        <v>0</v>
      </c>
      <c r="K28" s="44">
        <v>0</v>
      </c>
      <c r="L28" s="45">
        <f>E28*I28</f>
        <v>0</v>
      </c>
      <c r="M28" s="45">
        <f>F28*J28</f>
        <v>0</v>
      </c>
      <c r="N28" s="45">
        <f>G28*K28</f>
        <v>0</v>
      </c>
      <c r="O28" s="45">
        <f>L28+M28+N28</f>
        <v>0</v>
      </c>
    </row>
    <row r="29" spans="1:15" x14ac:dyDescent="0.25">
      <c r="A29" s="49">
        <v>10</v>
      </c>
      <c r="B29" s="51" t="s">
        <v>60</v>
      </c>
      <c r="C29" s="51" t="s">
        <v>61</v>
      </c>
      <c r="D29" s="8" t="s">
        <v>62</v>
      </c>
      <c r="E29" s="76" t="s">
        <v>64</v>
      </c>
      <c r="F29" s="71" t="s">
        <v>65</v>
      </c>
      <c r="G29" s="71" t="s">
        <v>59</v>
      </c>
      <c r="H29" s="49" t="s">
        <v>8</v>
      </c>
      <c r="I29" s="50">
        <v>0</v>
      </c>
      <c r="J29" s="50">
        <v>0</v>
      </c>
      <c r="K29" s="50">
        <v>0</v>
      </c>
      <c r="L29" s="46">
        <f>E29*I29</f>
        <v>0</v>
      </c>
      <c r="M29" s="55">
        <f>F29*J29</f>
        <v>0</v>
      </c>
      <c r="N29" s="55">
        <f>G29*K29</f>
        <v>0</v>
      </c>
      <c r="O29" s="55">
        <f>L29+M29+N29</f>
        <v>0</v>
      </c>
    </row>
    <row r="30" spans="1:15" ht="26.25" x14ac:dyDescent="0.25">
      <c r="A30" s="49"/>
      <c r="B30" s="51"/>
      <c r="C30" s="51"/>
      <c r="D30" s="19" t="s">
        <v>63</v>
      </c>
      <c r="E30" s="76"/>
      <c r="F30" s="71"/>
      <c r="G30" s="71"/>
      <c r="H30" s="49"/>
      <c r="I30" s="50"/>
      <c r="J30" s="50"/>
      <c r="K30" s="50"/>
      <c r="L30" s="48"/>
      <c r="M30" s="55"/>
      <c r="N30" s="55"/>
      <c r="O30" s="55"/>
    </row>
    <row r="31" spans="1:15" x14ac:dyDescent="0.25">
      <c r="A31" s="49">
        <v>11</v>
      </c>
      <c r="B31" s="70" t="s">
        <v>66</v>
      </c>
      <c r="C31" s="49" t="s">
        <v>67</v>
      </c>
      <c r="D31" s="9" t="s">
        <v>68</v>
      </c>
      <c r="E31" s="21" t="s">
        <v>71</v>
      </c>
      <c r="F31" s="21" t="s">
        <v>70</v>
      </c>
      <c r="G31" s="21" t="s">
        <v>59</v>
      </c>
      <c r="H31" s="16" t="s">
        <v>8</v>
      </c>
      <c r="I31" s="44">
        <v>0</v>
      </c>
      <c r="J31" s="44">
        <v>0</v>
      </c>
      <c r="K31" s="44">
        <v>0</v>
      </c>
      <c r="L31" s="43">
        <f t="shared" ref="L31" si="10">E31*I31</f>
        <v>0</v>
      </c>
      <c r="M31" s="43">
        <f t="shared" ref="M31" si="11">F31*J31</f>
        <v>0</v>
      </c>
      <c r="N31" s="43">
        <f t="shared" ref="N31" si="12">G31*K31</f>
        <v>0</v>
      </c>
      <c r="O31" s="43">
        <f>L31+M31+N31</f>
        <v>0</v>
      </c>
    </row>
    <row r="32" spans="1:15" ht="26.25" x14ac:dyDescent="0.25">
      <c r="A32" s="49"/>
      <c r="B32" s="70"/>
      <c r="C32" s="49"/>
      <c r="D32" s="6" t="s">
        <v>69</v>
      </c>
      <c r="E32" s="22" t="s">
        <v>72</v>
      </c>
      <c r="F32" s="21" t="s">
        <v>73</v>
      </c>
      <c r="G32" s="21" t="s">
        <v>59</v>
      </c>
      <c r="H32" s="5" t="s">
        <v>8</v>
      </c>
      <c r="I32" s="44">
        <v>0</v>
      </c>
      <c r="J32" s="44">
        <v>0</v>
      </c>
      <c r="K32" s="44">
        <v>0</v>
      </c>
      <c r="L32" s="45">
        <f>E32*I32</f>
        <v>0</v>
      </c>
      <c r="M32" s="45">
        <f>F32*J32</f>
        <v>0</v>
      </c>
      <c r="N32" s="45">
        <f>G32*K32</f>
        <v>0</v>
      </c>
      <c r="O32" s="45">
        <f>L32+M32+N32</f>
        <v>0</v>
      </c>
    </row>
    <row r="33" spans="1:15" x14ac:dyDescent="0.25">
      <c r="A33" s="3">
        <v>12</v>
      </c>
      <c r="B33" s="10" t="s">
        <v>74</v>
      </c>
      <c r="C33" s="10" t="s">
        <v>75</v>
      </c>
      <c r="D33" s="8" t="s">
        <v>76</v>
      </c>
      <c r="E33" s="21" t="s">
        <v>77</v>
      </c>
      <c r="F33" s="21" t="s">
        <v>78</v>
      </c>
      <c r="G33" s="21" t="s">
        <v>59</v>
      </c>
      <c r="H33" s="23" t="s">
        <v>8</v>
      </c>
      <c r="I33" s="44">
        <v>0</v>
      </c>
      <c r="J33" s="44">
        <v>0</v>
      </c>
      <c r="K33" s="44">
        <v>0</v>
      </c>
      <c r="L33" s="43">
        <f t="shared" ref="L33" si="13">E33*I33</f>
        <v>0</v>
      </c>
      <c r="M33" s="43">
        <f t="shared" ref="M33" si="14">F33*J33</f>
        <v>0</v>
      </c>
      <c r="N33" s="43">
        <f t="shared" ref="N33" si="15">G33*K33</f>
        <v>0</v>
      </c>
      <c r="O33" s="43">
        <f>L33+M33+N33</f>
        <v>0</v>
      </c>
    </row>
    <row r="34" spans="1:15" x14ac:dyDescent="0.25">
      <c r="A34" s="49">
        <v>13</v>
      </c>
      <c r="B34" s="77" t="s">
        <v>79</v>
      </c>
      <c r="C34" s="49" t="s">
        <v>80</v>
      </c>
      <c r="D34" s="9" t="s">
        <v>82</v>
      </c>
      <c r="E34" s="76" t="s">
        <v>83</v>
      </c>
      <c r="F34" s="76" t="s">
        <v>84</v>
      </c>
      <c r="G34" s="76" t="s">
        <v>59</v>
      </c>
      <c r="H34" s="49" t="s">
        <v>8</v>
      </c>
      <c r="I34" s="50">
        <v>0</v>
      </c>
      <c r="J34" s="50">
        <v>0</v>
      </c>
      <c r="K34" s="50">
        <v>0</v>
      </c>
      <c r="L34" s="46">
        <f>E34*I34</f>
        <v>0</v>
      </c>
      <c r="M34" s="46">
        <f>F34*J34</f>
        <v>0</v>
      </c>
      <c r="N34" s="46">
        <f>G34*K34</f>
        <v>0</v>
      </c>
      <c r="O34" s="46">
        <f>L34+M34+N34</f>
        <v>0</v>
      </c>
    </row>
    <row r="35" spans="1:15" x14ac:dyDescent="0.25">
      <c r="A35" s="49"/>
      <c r="B35" s="77"/>
      <c r="C35" s="49"/>
      <c r="D35" s="9" t="s">
        <v>81</v>
      </c>
      <c r="E35" s="76"/>
      <c r="F35" s="76"/>
      <c r="G35" s="76"/>
      <c r="H35" s="49"/>
      <c r="I35" s="50"/>
      <c r="J35" s="50"/>
      <c r="K35" s="50"/>
      <c r="L35" s="48"/>
      <c r="M35" s="48"/>
      <c r="N35" s="48"/>
      <c r="O35" s="48"/>
    </row>
    <row r="36" spans="1:15" x14ac:dyDescent="0.25">
      <c r="A36" s="49">
        <v>14</v>
      </c>
      <c r="B36" s="51" t="s">
        <v>85</v>
      </c>
      <c r="C36" s="51" t="s">
        <v>86</v>
      </c>
      <c r="D36" s="8" t="s">
        <v>87</v>
      </c>
      <c r="E36" s="24">
        <v>402992</v>
      </c>
      <c r="F36" s="24">
        <v>286278</v>
      </c>
      <c r="G36" s="25">
        <v>0</v>
      </c>
      <c r="H36" s="16" t="s">
        <v>8</v>
      </c>
      <c r="I36" s="44">
        <v>0</v>
      </c>
      <c r="J36" s="44">
        <v>0</v>
      </c>
      <c r="K36" s="44">
        <v>0</v>
      </c>
      <c r="L36" s="42">
        <f t="shared" ref="L36:L37" si="16">E36*I36</f>
        <v>0</v>
      </c>
      <c r="M36" s="42">
        <f t="shared" ref="M36:M37" si="17">F36*J36</f>
        <v>0</v>
      </c>
      <c r="N36" s="42">
        <f t="shared" ref="N36:N37" si="18">G36*K36</f>
        <v>0</v>
      </c>
      <c r="O36" s="42">
        <f>L36+M36+N36</f>
        <v>0</v>
      </c>
    </row>
    <row r="37" spans="1:15" x14ac:dyDescent="0.25">
      <c r="A37" s="49"/>
      <c r="B37" s="51"/>
      <c r="C37" s="51"/>
      <c r="D37" s="8" t="s">
        <v>88</v>
      </c>
      <c r="E37" s="24">
        <v>175078</v>
      </c>
      <c r="F37" s="24">
        <v>95086</v>
      </c>
      <c r="G37" s="25">
        <v>0</v>
      </c>
      <c r="H37" s="16" t="s">
        <v>8</v>
      </c>
      <c r="I37" s="44">
        <v>0</v>
      </c>
      <c r="J37" s="44">
        <v>0</v>
      </c>
      <c r="K37" s="44">
        <v>0</v>
      </c>
      <c r="L37" s="45">
        <f t="shared" si="16"/>
        <v>0</v>
      </c>
      <c r="M37" s="45">
        <f t="shared" si="17"/>
        <v>0</v>
      </c>
      <c r="N37" s="45">
        <f t="shared" si="18"/>
        <v>0</v>
      </c>
      <c r="O37" s="45">
        <f>L37+M37+N37</f>
        <v>0</v>
      </c>
    </row>
    <row r="38" spans="1:15" ht="26.25" x14ac:dyDescent="0.25">
      <c r="A38" s="3">
        <v>15</v>
      </c>
      <c r="B38" s="4" t="s">
        <v>89</v>
      </c>
      <c r="C38" s="5" t="s">
        <v>90</v>
      </c>
      <c r="D38" s="9" t="s">
        <v>91</v>
      </c>
      <c r="E38" s="24">
        <v>298863</v>
      </c>
      <c r="F38" s="24">
        <v>136773</v>
      </c>
      <c r="G38" s="25">
        <v>0</v>
      </c>
      <c r="H38" s="26" t="s">
        <v>8</v>
      </c>
      <c r="I38" s="44">
        <v>0</v>
      </c>
      <c r="J38" s="44">
        <v>0</v>
      </c>
      <c r="K38" s="44">
        <v>0</v>
      </c>
      <c r="L38" s="45">
        <f t="shared" ref="L38" si="19">E38*I38</f>
        <v>0</v>
      </c>
      <c r="M38" s="45">
        <f t="shared" ref="M38" si="20">F38*J38</f>
        <v>0</v>
      </c>
      <c r="N38" s="45">
        <f t="shared" ref="N38" si="21">G38*K38</f>
        <v>0</v>
      </c>
      <c r="O38" s="45">
        <f>L38+M38+N38</f>
        <v>0</v>
      </c>
    </row>
    <row r="39" spans="1:15" x14ac:dyDescent="0.25">
      <c r="A39" s="49">
        <v>16</v>
      </c>
      <c r="B39" s="52" t="s">
        <v>92</v>
      </c>
      <c r="C39" s="52" t="s">
        <v>93</v>
      </c>
      <c r="D39" s="8" t="s">
        <v>94</v>
      </c>
      <c r="E39" s="53">
        <v>762671</v>
      </c>
      <c r="F39" s="53">
        <v>477283</v>
      </c>
      <c r="G39" s="53">
        <v>15621</v>
      </c>
      <c r="H39" s="49" t="s">
        <v>8</v>
      </c>
      <c r="I39" s="72">
        <v>0</v>
      </c>
      <c r="J39" s="72">
        <v>0</v>
      </c>
      <c r="K39" s="72">
        <v>0</v>
      </c>
      <c r="L39" s="46">
        <f>E39*I39</f>
        <v>0</v>
      </c>
      <c r="M39" s="46">
        <f>F39*J39</f>
        <v>0</v>
      </c>
      <c r="N39" s="46">
        <f>G39*K39</f>
        <v>0</v>
      </c>
      <c r="O39" s="46">
        <f>L39+M39+N39</f>
        <v>0</v>
      </c>
    </row>
    <row r="40" spans="1:15" ht="26.25" x14ac:dyDescent="0.25">
      <c r="A40" s="49"/>
      <c r="B40" s="52"/>
      <c r="C40" s="52"/>
      <c r="D40" s="19" t="s">
        <v>95</v>
      </c>
      <c r="E40" s="49"/>
      <c r="F40" s="49"/>
      <c r="G40" s="49"/>
      <c r="H40" s="49"/>
      <c r="I40" s="73"/>
      <c r="J40" s="73"/>
      <c r="K40" s="73"/>
      <c r="L40" s="47"/>
      <c r="M40" s="47"/>
      <c r="N40" s="47"/>
      <c r="O40" s="47"/>
    </row>
    <row r="41" spans="1:15" ht="26.25" x14ac:dyDescent="0.25">
      <c r="A41" s="49"/>
      <c r="B41" s="52"/>
      <c r="C41" s="52"/>
      <c r="D41" s="19" t="s">
        <v>96</v>
      </c>
      <c r="E41" s="49"/>
      <c r="F41" s="49"/>
      <c r="G41" s="49"/>
      <c r="H41" s="49"/>
      <c r="I41" s="73"/>
      <c r="J41" s="73"/>
      <c r="K41" s="73"/>
      <c r="L41" s="47"/>
      <c r="M41" s="47"/>
      <c r="N41" s="47"/>
      <c r="O41" s="47"/>
    </row>
    <row r="42" spans="1:15" ht="26.25" x14ac:dyDescent="0.25">
      <c r="A42" s="49"/>
      <c r="B42" s="52"/>
      <c r="C42" s="52"/>
      <c r="D42" s="19" t="s">
        <v>97</v>
      </c>
      <c r="E42" s="49"/>
      <c r="F42" s="49"/>
      <c r="G42" s="49"/>
      <c r="H42" s="49"/>
      <c r="I42" s="73"/>
      <c r="J42" s="73"/>
      <c r="K42" s="73"/>
      <c r="L42" s="47"/>
      <c r="M42" s="47"/>
      <c r="N42" s="47"/>
      <c r="O42" s="47"/>
    </row>
    <row r="43" spans="1:15" ht="26.25" x14ac:dyDescent="0.25">
      <c r="A43" s="49"/>
      <c r="B43" s="52"/>
      <c r="C43" s="52"/>
      <c r="D43" s="19" t="s">
        <v>98</v>
      </c>
      <c r="E43" s="49"/>
      <c r="F43" s="49"/>
      <c r="G43" s="49"/>
      <c r="H43" s="49"/>
      <c r="I43" s="74"/>
      <c r="J43" s="74"/>
      <c r="K43" s="74"/>
      <c r="L43" s="48"/>
      <c r="M43" s="48"/>
      <c r="N43" s="48"/>
      <c r="O43" s="48"/>
    </row>
    <row r="44" spans="1:15" ht="26.25" x14ac:dyDescent="0.25">
      <c r="A44" s="3">
        <v>17</v>
      </c>
      <c r="B44" s="4" t="s">
        <v>99</v>
      </c>
      <c r="C44" s="3" t="s">
        <v>100</v>
      </c>
      <c r="D44" s="9" t="s">
        <v>101</v>
      </c>
      <c r="E44" s="7">
        <v>374434</v>
      </c>
      <c r="F44" s="7">
        <v>224179</v>
      </c>
      <c r="G44" s="27">
        <v>0</v>
      </c>
      <c r="H44" s="26" t="s">
        <v>8</v>
      </c>
      <c r="I44" s="44">
        <v>0</v>
      </c>
      <c r="J44" s="44">
        <v>0</v>
      </c>
      <c r="K44" s="44">
        <v>0</v>
      </c>
      <c r="L44" s="45">
        <f t="shared" ref="L44" si="22">E44*I44</f>
        <v>0</v>
      </c>
      <c r="M44" s="45">
        <f t="shared" ref="M44" si="23">F44*J44</f>
        <v>0</v>
      </c>
      <c r="N44" s="45">
        <f t="shared" ref="N44" si="24">G44*K44</f>
        <v>0</v>
      </c>
      <c r="O44" s="45">
        <f>L44+M44+N44</f>
        <v>0</v>
      </c>
    </row>
    <row r="45" spans="1:15" x14ac:dyDescent="0.25">
      <c r="A45" s="75">
        <v>18</v>
      </c>
      <c r="B45" s="61" t="s">
        <v>102</v>
      </c>
      <c r="C45" s="60" t="s">
        <v>416</v>
      </c>
      <c r="D45" s="28" t="s">
        <v>103</v>
      </c>
      <c r="E45" s="59">
        <v>454729</v>
      </c>
      <c r="F45" s="59">
        <v>284703</v>
      </c>
      <c r="G45" s="64">
        <v>0</v>
      </c>
      <c r="H45" s="49" t="s">
        <v>8</v>
      </c>
      <c r="I45" s="72">
        <v>0</v>
      </c>
      <c r="J45" s="72">
        <v>0</v>
      </c>
      <c r="K45" s="72">
        <v>0</v>
      </c>
      <c r="L45" s="46">
        <f>E45*I45</f>
        <v>0</v>
      </c>
      <c r="M45" s="55">
        <f>F45*J45</f>
        <v>0</v>
      </c>
      <c r="N45" s="55">
        <f>G45*K45</f>
        <v>0</v>
      </c>
      <c r="O45" s="55">
        <f>L45+M45+N45</f>
        <v>0</v>
      </c>
    </row>
    <row r="46" spans="1:15" ht="26.25" x14ac:dyDescent="0.25">
      <c r="A46" s="75"/>
      <c r="B46" s="61"/>
      <c r="C46" s="60"/>
      <c r="D46" s="19" t="s">
        <v>418</v>
      </c>
      <c r="E46" s="49"/>
      <c r="F46" s="49"/>
      <c r="G46" s="49"/>
      <c r="H46" s="49"/>
      <c r="I46" s="73"/>
      <c r="J46" s="73"/>
      <c r="K46" s="73"/>
      <c r="L46" s="47"/>
      <c r="M46" s="55"/>
      <c r="N46" s="55"/>
      <c r="O46" s="55"/>
    </row>
    <row r="47" spans="1:15" ht="26.25" x14ac:dyDescent="0.25">
      <c r="A47" s="75"/>
      <c r="B47" s="61"/>
      <c r="C47" s="60"/>
      <c r="D47" s="19" t="s">
        <v>419</v>
      </c>
      <c r="E47" s="49"/>
      <c r="F47" s="49"/>
      <c r="G47" s="49"/>
      <c r="H47" s="49"/>
      <c r="I47" s="73"/>
      <c r="J47" s="73"/>
      <c r="K47" s="73"/>
      <c r="L47" s="47"/>
      <c r="M47" s="55"/>
      <c r="N47" s="55"/>
      <c r="O47" s="55"/>
    </row>
    <row r="48" spans="1:15" ht="26.25" x14ac:dyDescent="0.25">
      <c r="A48" s="75"/>
      <c r="B48" s="61"/>
      <c r="C48" s="60"/>
      <c r="D48" s="19" t="s">
        <v>417</v>
      </c>
      <c r="E48" s="49"/>
      <c r="F48" s="49"/>
      <c r="G48" s="49"/>
      <c r="H48" s="49"/>
      <c r="I48" s="74"/>
      <c r="J48" s="74"/>
      <c r="K48" s="74"/>
      <c r="L48" s="48"/>
      <c r="M48" s="55"/>
      <c r="N48" s="55"/>
      <c r="O48" s="55"/>
    </row>
    <row r="49" spans="1:15" x14ac:dyDescent="0.25">
      <c r="A49" s="3">
        <v>19</v>
      </c>
      <c r="B49" s="4" t="s">
        <v>104</v>
      </c>
      <c r="C49" s="3" t="s">
        <v>105</v>
      </c>
      <c r="D49" s="9" t="s">
        <v>106</v>
      </c>
      <c r="E49" s="7">
        <v>196217</v>
      </c>
      <c r="F49" s="7">
        <v>123807</v>
      </c>
      <c r="G49" s="27">
        <v>0</v>
      </c>
      <c r="H49" s="16" t="s">
        <v>8</v>
      </c>
      <c r="I49" s="44">
        <v>0</v>
      </c>
      <c r="J49" s="44">
        <v>0</v>
      </c>
      <c r="K49" s="44">
        <v>0</v>
      </c>
      <c r="L49" s="43">
        <f t="shared" ref="L49" si="25">E49*I49</f>
        <v>0</v>
      </c>
      <c r="M49" s="43">
        <f t="shared" ref="M49" si="26">F49*J49</f>
        <v>0</v>
      </c>
      <c r="N49" s="43">
        <f t="shared" ref="N49" si="27">G49*K49</f>
        <v>0</v>
      </c>
      <c r="O49" s="43">
        <f t="shared" ref="O49" si="28">L49+M49+N49</f>
        <v>0</v>
      </c>
    </row>
    <row r="50" spans="1:15" x14ac:dyDescent="0.25">
      <c r="A50" s="10">
        <v>20</v>
      </c>
      <c r="B50" s="16" t="s">
        <v>107</v>
      </c>
      <c r="C50" s="10" t="s">
        <v>108</v>
      </c>
      <c r="D50" s="8" t="s">
        <v>109</v>
      </c>
      <c r="E50" s="7">
        <v>350993</v>
      </c>
      <c r="F50" s="7">
        <v>214067</v>
      </c>
      <c r="G50" s="27">
        <v>0</v>
      </c>
      <c r="H50" s="16" t="s">
        <v>8</v>
      </c>
      <c r="I50" s="44">
        <v>0</v>
      </c>
      <c r="J50" s="44">
        <v>0</v>
      </c>
      <c r="K50" s="44">
        <v>0</v>
      </c>
      <c r="L50" s="45">
        <f t="shared" ref="L50" si="29">E50*I50</f>
        <v>0</v>
      </c>
      <c r="M50" s="45">
        <f t="shared" ref="M50" si="30">F50*J50</f>
        <v>0</v>
      </c>
      <c r="N50" s="45">
        <f t="shared" ref="N50" si="31">G50*K50</f>
        <v>0</v>
      </c>
      <c r="O50" s="45">
        <f>L50+M50+N50</f>
        <v>0</v>
      </c>
    </row>
    <row r="51" spans="1:15" x14ac:dyDescent="0.25">
      <c r="A51" s="10">
        <v>21</v>
      </c>
      <c r="B51" s="4" t="s">
        <v>110</v>
      </c>
      <c r="C51" s="3" t="s">
        <v>111</v>
      </c>
      <c r="D51" s="9" t="s">
        <v>112</v>
      </c>
      <c r="E51" s="7">
        <v>271907</v>
      </c>
      <c r="F51" s="7">
        <v>130139</v>
      </c>
      <c r="G51" s="27">
        <v>0</v>
      </c>
      <c r="H51" s="16" t="s">
        <v>8</v>
      </c>
      <c r="I51" s="44">
        <v>0</v>
      </c>
      <c r="J51" s="44">
        <v>0</v>
      </c>
      <c r="K51" s="44">
        <v>0</v>
      </c>
      <c r="L51" s="45">
        <f t="shared" ref="L51" si="32">E51*I51</f>
        <v>0</v>
      </c>
      <c r="M51" s="45">
        <f t="shared" ref="M51" si="33">F51*J51</f>
        <v>0</v>
      </c>
      <c r="N51" s="45">
        <f t="shared" ref="N51" si="34">G51*K51</f>
        <v>0</v>
      </c>
      <c r="O51" s="45">
        <f>L51+M51+N51</f>
        <v>0</v>
      </c>
    </row>
    <row r="52" spans="1:15" x14ac:dyDescent="0.25">
      <c r="A52" s="49">
        <v>22</v>
      </c>
      <c r="B52" s="51" t="s">
        <v>113</v>
      </c>
      <c r="C52" s="51" t="s">
        <v>114</v>
      </c>
      <c r="D52" s="8" t="s">
        <v>115</v>
      </c>
      <c r="E52" s="65" t="s">
        <v>118</v>
      </c>
      <c r="F52" s="65" t="s">
        <v>117</v>
      </c>
      <c r="G52" s="71" t="s">
        <v>59</v>
      </c>
      <c r="H52" s="49" t="s">
        <v>8</v>
      </c>
      <c r="I52" s="50">
        <v>0</v>
      </c>
      <c r="J52" s="50">
        <v>0</v>
      </c>
      <c r="K52" s="50">
        <v>0</v>
      </c>
      <c r="L52" s="46">
        <f>E52*I52</f>
        <v>0</v>
      </c>
      <c r="M52" s="46">
        <f>F52*J52</f>
        <v>0</v>
      </c>
      <c r="N52" s="46">
        <f>G52*K52</f>
        <v>0</v>
      </c>
      <c r="O52" s="46">
        <f>L52+M52+N52</f>
        <v>0</v>
      </c>
    </row>
    <row r="53" spans="1:15" x14ac:dyDescent="0.25">
      <c r="A53" s="49"/>
      <c r="B53" s="51"/>
      <c r="C53" s="51"/>
      <c r="D53" s="19" t="s">
        <v>116</v>
      </c>
      <c r="E53" s="66"/>
      <c r="F53" s="66"/>
      <c r="G53" s="71"/>
      <c r="H53" s="49"/>
      <c r="I53" s="50"/>
      <c r="J53" s="50"/>
      <c r="K53" s="50"/>
      <c r="L53" s="48"/>
      <c r="M53" s="48"/>
      <c r="N53" s="48"/>
      <c r="O53" s="48"/>
    </row>
    <row r="54" spans="1:15" x14ac:dyDescent="0.25">
      <c r="A54" s="10">
        <v>23</v>
      </c>
      <c r="B54" s="4" t="s">
        <v>119</v>
      </c>
      <c r="C54" s="10" t="s">
        <v>120</v>
      </c>
      <c r="D54" s="9" t="s">
        <v>121</v>
      </c>
      <c r="E54" s="7">
        <v>240000</v>
      </c>
      <c r="F54" s="7">
        <v>140000</v>
      </c>
      <c r="G54" s="27">
        <v>0</v>
      </c>
      <c r="H54" s="16" t="s">
        <v>8</v>
      </c>
      <c r="I54" s="44">
        <v>0</v>
      </c>
      <c r="J54" s="44">
        <v>0</v>
      </c>
      <c r="K54" s="44">
        <v>0</v>
      </c>
      <c r="L54" s="45">
        <f t="shared" ref="L54" si="35">E54*I54</f>
        <v>0</v>
      </c>
      <c r="M54" s="45">
        <f t="shared" ref="M54" si="36">F54*J54</f>
        <v>0</v>
      </c>
      <c r="N54" s="45">
        <f t="shared" ref="N54" si="37">G54*K54</f>
        <v>0</v>
      </c>
      <c r="O54" s="45">
        <f>L54+M54+N54</f>
        <v>0</v>
      </c>
    </row>
    <row r="55" spans="1:15" x14ac:dyDescent="0.25">
      <c r="A55" s="51">
        <v>24</v>
      </c>
      <c r="B55" s="51" t="s">
        <v>122</v>
      </c>
      <c r="C55" s="52" t="s">
        <v>123</v>
      </c>
      <c r="D55" s="18" t="s">
        <v>129</v>
      </c>
      <c r="E55" s="53">
        <v>962527</v>
      </c>
      <c r="F55" s="53">
        <v>631061</v>
      </c>
      <c r="G55" s="53">
        <v>0</v>
      </c>
      <c r="H55" s="49" t="s">
        <v>8</v>
      </c>
      <c r="I55" s="50">
        <v>0</v>
      </c>
      <c r="J55" s="50">
        <v>0</v>
      </c>
      <c r="K55" s="50">
        <v>0</v>
      </c>
      <c r="L55" s="46">
        <f>E55*I55</f>
        <v>0</v>
      </c>
      <c r="M55" s="55">
        <f>F55*J55</f>
        <v>0</v>
      </c>
      <c r="N55" s="55">
        <f>G55*K55</f>
        <v>0</v>
      </c>
      <c r="O55" s="55">
        <f>L55+M55+N55</f>
        <v>0</v>
      </c>
    </row>
    <row r="56" spans="1:15" x14ac:dyDescent="0.25">
      <c r="A56" s="51"/>
      <c r="B56" s="51"/>
      <c r="C56" s="52"/>
      <c r="D56" s="19" t="s">
        <v>128</v>
      </c>
      <c r="E56" s="53"/>
      <c r="F56" s="53"/>
      <c r="G56" s="53"/>
      <c r="H56" s="49"/>
      <c r="I56" s="50"/>
      <c r="J56" s="50"/>
      <c r="K56" s="50"/>
      <c r="L56" s="47"/>
      <c r="M56" s="55"/>
      <c r="N56" s="55"/>
      <c r="O56" s="55"/>
    </row>
    <row r="57" spans="1:15" x14ac:dyDescent="0.25">
      <c r="A57" s="51"/>
      <c r="B57" s="51"/>
      <c r="C57" s="52"/>
      <c r="D57" s="19" t="s">
        <v>124</v>
      </c>
      <c r="E57" s="53"/>
      <c r="F57" s="53"/>
      <c r="G57" s="53"/>
      <c r="H57" s="49"/>
      <c r="I57" s="50"/>
      <c r="J57" s="50"/>
      <c r="K57" s="50"/>
      <c r="L57" s="47"/>
      <c r="M57" s="55"/>
      <c r="N57" s="55"/>
      <c r="O57" s="55"/>
    </row>
    <row r="58" spans="1:15" x14ac:dyDescent="0.25">
      <c r="A58" s="51"/>
      <c r="B58" s="51"/>
      <c r="C58" s="52"/>
      <c r="D58" s="18" t="s">
        <v>125</v>
      </c>
      <c r="E58" s="53"/>
      <c r="F58" s="53"/>
      <c r="G58" s="53"/>
      <c r="H58" s="49"/>
      <c r="I58" s="50"/>
      <c r="J58" s="50"/>
      <c r="K58" s="50"/>
      <c r="L58" s="47"/>
      <c r="M58" s="55"/>
      <c r="N58" s="55"/>
      <c r="O58" s="55"/>
    </row>
    <row r="59" spans="1:15" x14ac:dyDescent="0.25">
      <c r="A59" s="51"/>
      <c r="B59" s="51"/>
      <c r="C59" s="52"/>
      <c r="D59" s="29" t="s">
        <v>126</v>
      </c>
      <c r="E59" s="53"/>
      <c r="F59" s="53"/>
      <c r="G59" s="53"/>
      <c r="H59" s="49"/>
      <c r="I59" s="50"/>
      <c r="J59" s="50"/>
      <c r="K59" s="50"/>
      <c r="L59" s="47"/>
      <c r="M59" s="55"/>
      <c r="N59" s="55"/>
      <c r="O59" s="55"/>
    </row>
    <row r="60" spans="1:15" x14ac:dyDescent="0.25">
      <c r="A60" s="51"/>
      <c r="B60" s="51"/>
      <c r="C60" s="52"/>
      <c r="D60" s="19" t="s">
        <v>127</v>
      </c>
      <c r="E60" s="53"/>
      <c r="F60" s="53"/>
      <c r="G60" s="53"/>
      <c r="H60" s="49"/>
      <c r="I60" s="50"/>
      <c r="J60" s="50"/>
      <c r="K60" s="50"/>
      <c r="L60" s="48"/>
      <c r="M60" s="55"/>
      <c r="N60" s="55"/>
      <c r="O60" s="55"/>
    </row>
    <row r="61" spans="1:15" ht="26.25" x14ac:dyDescent="0.25">
      <c r="A61" s="10">
        <v>25</v>
      </c>
      <c r="B61" s="4" t="s">
        <v>130</v>
      </c>
      <c r="C61" s="16" t="s">
        <v>131</v>
      </c>
      <c r="D61" s="9" t="s">
        <v>132</v>
      </c>
      <c r="E61" s="7">
        <v>301000</v>
      </c>
      <c r="F61" s="7">
        <v>129000</v>
      </c>
      <c r="G61" s="27">
        <v>0</v>
      </c>
      <c r="H61" s="16" t="s">
        <v>8</v>
      </c>
      <c r="I61" s="44">
        <v>0</v>
      </c>
      <c r="J61" s="44">
        <v>0</v>
      </c>
      <c r="K61" s="44">
        <v>0</v>
      </c>
      <c r="L61" s="43">
        <f t="shared" ref="L61" si="38">E61*I61</f>
        <v>0</v>
      </c>
      <c r="M61" s="43">
        <f t="shared" ref="M61" si="39">F61*J61</f>
        <v>0</v>
      </c>
      <c r="N61" s="43">
        <f t="shared" ref="N61" si="40">G61*K61</f>
        <v>0</v>
      </c>
      <c r="O61" s="43">
        <f>L61+M61+N61</f>
        <v>0</v>
      </c>
    </row>
    <row r="62" spans="1:15" x14ac:dyDescent="0.25">
      <c r="A62" s="51">
        <v>26</v>
      </c>
      <c r="B62" s="51" t="s">
        <v>133</v>
      </c>
      <c r="C62" s="52" t="s">
        <v>134</v>
      </c>
      <c r="D62" s="18" t="s">
        <v>135</v>
      </c>
      <c r="E62" s="53">
        <v>406135</v>
      </c>
      <c r="F62" s="53">
        <v>301721</v>
      </c>
      <c r="G62" s="53">
        <v>0</v>
      </c>
      <c r="H62" s="49" t="s">
        <v>8</v>
      </c>
      <c r="I62" s="50">
        <v>0</v>
      </c>
      <c r="J62" s="50">
        <v>0</v>
      </c>
      <c r="K62" s="50">
        <v>0</v>
      </c>
      <c r="L62" s="46">
        <f>E62*I62</f>
        <v>0</v>
      </c>
      <c r="M62" s="46">
        <f>F62*J62</f>
        <v>0</v>
      </c>
      <c r="N62" s="46">
        <f>G62*K62</f>
        <v>0</v>
      </c>
      <c r="O62" s="46">
        <f>L62+M62+N62</f>
        <v>0</v>
      </c>
    </row>
    <row r="63" spans="1:15" x14ac:dyDescent="0.25">
      <c r="A63" s="51"/>
      <c r="B63" s="51"/>
      <c r="C63" s="52"/>
      <c r="D63" s="19" t="s">
        <v>136</v>
      </c>
      <c r="E63" s="53"/>
      <c r="F63" s="53"/>
      <c r="G63" s="53"/>
      <c r="H63" s="49"/>
      <c r="I63" s="50"/>
      <c r="J63" s="50"/>
      <c r="K63" s="50"/>
      <c r="L63" s="47"/>
      <c r="M63" s="47"/>
      <c r="N63" s="47"/>
      <c r="O63" s="47"/>
    </row>
    <row r="64" spans="1:15" ht="26.25" x14ac:dyDescent="0.25">
      <c r="A64" s="51"/>
      <c r="B64" s="51"/>
      <c r="C64" s="52"/>
      <c r="D64" s="19" t="s">
        <v>137</v>
      </c>
      <c r="E64" s="53"/>
      <c r="F64" s="53"/>
      <c r="G64" s="53"/>
      <c r="H64" s="49"/>
      <c r="I64" s="50"/>
      <c r="J64" s="50"/>
      <c r="K64" s="50"/>
      <c r="L64" s="48"/>
      <c r="M64" s="48"/>
      <c r="N64" s="48"/>
      <c r="O64" s="48"/>
    </row>
    <row r="65" spans="1:15" x14ac:dyDescent="0.25">
      <c r="A65" s="3">
        <v>27</v>
      </c>
      <c r="B65" s="13" t="s">
        <v>138</v>
      </c>
      <c r="C65" s="3" t="s">
        <v>139</v>
      </c>
      <c r="D65" s="9" t="s">
        <v>140</v>
      </c>
      <c r="E65" s="7">
        <v>217275</v>
      </c>
      <c r="F65" s="7">
        <v>123434</v>
      </c>
      <c r="G65" s="3">
        <v>0</v>
      </c>
      <c r="H65" s="16" t="s">
        <v>8</v>
      </c>
      <c r="I65" s="44">
        <v>0</v>
      </c>
      <c r="J65" s="44">
        <v>0</v>
      </c>
      <c r="K65" s="44">
        <v>0</v>
      </c>
      <c r="L65" s="45">
        <f t="shared" ref="L65:L66" si="41">E65*I65</f>
        <v>0</v>
      </c>
      <c r="M65" s="45">
        <f t="shared" ref="M65:M66" si="42">F65*J65</f>
        <v>0</v>
      </c>
      <c r="N65" s="45">
        <f t="shared" ref="N65:N66" si="43">G65*K65</f>
        <v>0</v>
      </c>
      <c r="O65" s="45">
        <f>L65+M65+N65</f>
        <v>0</v>
      </c>
    </row>
    <row r="66" spans="1:15" ht="26.25" x14ac:dyDescent="0.25">
      <c r="A66" s="10">
        <v>28</v>
      </c>
      <c r="B66" s="16" t="s">
        <v>141</v>
      </c>
      <c r="C66" s="10" t="s">
        <v>142</v>
      </c>
      <c r="D66" s="8" t="s">
        <v>143</v>
      </c>
      <c r="E66" s="7">
        <v>264903</v>
      </c>
      <c r="F66" s="7">
        <v>176766</v>
      </c>
      <c r="G66" s="3">
        <v>0</v>
      </c>
      <c r="H66" s="16" t="s">
        <v>8</v>
      </c>
      <c r="I66" s="44">
        <v>0</v>
      </c>
      <c r="J66" s="44">
        <v>0</v>
      </c>
      <c r="K66" s="44">
        <v>0</v>
      </c>
      <c r="L66" s="45">
        <f t="shared" si="41"/>
        <v>0</v>
      </c>
      <c r="M66" s="45">
        <f t="shared" si="42"/>
        <v>0</v>
      </c>
      <c r="N66" s="45">
        <f t="shared" si="43"/>
        <v>0</v>
      </c>
      <c r="O66" s="45">
        <f>L66+M66+N66</f>
        <v>0</v>
      </c>
    </row>
    <row r="67" spans="1:15" x14ac:dyDescent="0.25">
      <c r="A67" s="51">
        <v>29</v>
      </c>
      <c r="B67" s="70" t="s">
        <v>144</v>
      </c>
      <c r="C67" s="52" t="s">
        <v>145</v>
      </c>
      <c r="D67" s="17" t="s">
        <v>146</v>
      </c>
      <c r="E67" s="53">
        <v>277792</v>
      </c>
      <c r="F67" s="53">
        <v>144426</v>
      </c>
      <c r="G67" s="53">
        <v>1119</v>
      </c>
      <c r="H67" s="49" t="s">
        <v>8</v>
      </c>
      <c r="I67" s="50">
        <v>0</v>
      </c>
      <c r="J67" s="50">
        <v>0</v>
      </c>
      <c r="K67" s="50">
        <v>0</v>
      </c>
      <c r="L67" s="46">
        <f>E67*I67</f>
        <v>0</v>
      </c>
      <c r="M67" s="46">
        <f>F67*J67</f>
        <v>0</v>
      </c>
      <c r="N67" s="46">
        <f>G67*K67</f>
        <v>0</v>
      </c>
      <c r="O67" s="46">
        <f>L67+M67+N67</f>
        <v>0</v>
      </c>
    </row>
    <row r="68" spans="1:15" ht="26.25" x14ac:dyDescent="0.25">
      <c r="A68" s="51"/>
      <c r="B68" s="70"/>
      <c r="C68" s="52"/>
      <c r="D68" s="6" t="s">
        <v>147</v>
      </c>
      <c r="E68" s="53"/>
      <c r="F68" s="53"/>
      <c r="G68" s="53"/>
      <c r="H68" s="49"/>
      <c r="I68" s="50"/>
      <c r="J68" s="50"/>
      <c r="K68" s="50"/>
      <c r="L68" s="47"/>
      <c r="M68" s="47"/>
      <c r="N68" s="47"/>
      <c r="O68" s="47"/>
    </row>
    <row r="69" spans="1:15" ht="26.25" x14ac:dyDescent="0.25">
      <c r="A69" s="51"/>
      <c r="B69" s="70"/>
      <c r="C69" s="52"/>
      <c r="D69" s="6" t="s">
        <v>148</v>
      </c>
      <c r="E69" s="53"/>
      <c r="F69" s="53"/>
      <c r="G69" s="53"/>
      <c r="H69" s="49"/>
      <c r="I69" s="50"/>
      <c r="J69" s="50"/>
      <c r="K69" s="50"/>
      <c r="L69" s="48"/>
      <c r="M69" s="48"/>
      <c r="N69" s="48"/>
      <c r="O69" s="48"/>
    </row>
    <row r="70" spans="1:15" x14ac:dyDescent="0.25">
      <c r="A70" s="69">
        <v>30</v>
      </c>
      <c r="B70" s="61" t="s">
        <v>149</v>
      </c>
      <c r="C70" s="60" t="s">
        <v>150</v>
      </c>
      <c r="D70" s="8" t="s">
        <v>151</v>
      </c>
      <c r="E70" s="65" t="s">
        <v>153</v>
      </c>
      <c r="F70" s="65" t="s">
        <v>154</v>
      </c>
      <c r="G70" s="65" t="s">
        <v>155</v>
      </c>
      <c r="H70" s="49" t="s">
        <v>8</v>
      </c>
      <c r="I70" s="50">
        <v>0</v>
      </c>
      <c r="J70" s="50">
        <v>0</v>
      </c>
      <c r="K70" s="50">
        <v>0</v>
      </c>
      <c r="L70" s="46">
        <f>E70*I70</f>
        <v>0</v>
      </c>
      <c r="M70" s="46">
        <f>F70*J70</f>
        <v>0</v>
      </c>
      <c r="N70" s="46">
        <f>G70*K70</f>
        <v>0</v>
      </c>
      <c r="O70" s="46">
        <f>L70+M70+N70</f>
        <v>0</v>
      </c>
    </row>
    <row r="71" spans="1:15" x14ac:dyDescent="0.25">
      <c r="A71" s="69"/>
      <c r="B71" s="61"/>
      <c r="C71" s="60"/>
      <c r="D71" s="19" t="s">
        <v>152</v>
      </c>
      <c r="E71" s="66"/>
      <c r="F71" s="66"/>
      <c r="G71" s="66"/>
      <c r="H71" s="49"/>
      <c r="I71" s="50"/>
      <c r="J71" s="50"/>
      <c r="K71" s="50"/>
      <c r="L71" s="48"/>
      <c r="M71" s="48"/>
      <c r="N71" s="48"/>
      <c r="O71" s="48"/>
    </row>
    <row r="72" spans="1:15" ht="26.25" x14ac:dyDescent="0.25">
      <c r="A72" s="67">
        <v>31</v>
      </c>
      <c r="B72" s="57" t="s">
        <v>156</v>
      </c>
      <c r="C72" s="58" t="s">
        <v>157</v>
      </c>
      <c r="D72" s="6" t="s">
        <v>158</v>
      </c>
      <c r="E72" s="65" t="s">
        <v>160</v>
      </c>
      <c r="F72" s="65" t="s">
        <v>161</v>
      </c>
      <c r="G72" s="65" t="s">
        <v>59</v>
      </c>
      <c r="H72" s="49" t="s">
        <v>8</v>
      </c>
      <c r="I72" s="50">
        <v>0</v>
      </c>
      <c r="J72" s="50">
        <v>0</v>
      </c>
      <c r="K72" s="50">
        <v>0</v>
      </c>
      <c r="L72" s="46">
        <f>E72*I72</f>
        <v>0</v>
      </c>
      <c r="M72" s="46">
        <f>F72*J72</f>
        <v>0</v>
      </c>
      <c r="N72" s="46">
        <f>G72*K72</f>
        <v>0</v>
      </c>
      <c r="O72" s="46">
        <f>L72+M72+N72</f>
        <v>0</v>
      </c>
    </row>
    <row r="73" spans="1:15" ht="26.25" x14ac:dyDescent="0.25">
      <c r="A73" s="68"/>
      <c r="B73" s="57"/>
      <c r="C73" s="58"/>
      <c r="D73" s="6" t="s">
        <v>159</v>
      </c>
      <c r="E73" s="66"/>
      <c r="F73" s="66"/>
      <c r="G73" s="66"/>
      <c r="H73" s="49"/>
      <c r="I73" s="50"/>
      <c r="J73" s="50"/>
      <c r="K73" s="50"/>
      <c r="L73" s="48"/>
      <c r="M73" s="48"/>
      <c r="N73" s="48"/>
      <c r="O73" s="48"/>
    </row>
    <row r="74" spans="1:15" x14ac:dyDescent="0.25">
      <c r="A74" s="67">
        <v>32</v>
      </c>
      <c r="B74" s="61" t="s">
        <v>420</v>
      </c>
      <c r="C74" s="60" t="s">
        <v>162</v>
      </c>
      <c r="D74" s="19" t="s">
        <v>163</v>
      </c>
      <c r="E74" s="65" t="s">
        <v>164</v>
      </c>
      <c r="F74" s="65" t="s">
        <v>165</v>
      </c>
      <c r="G74" s="65" t="s">
        <v>166</v>
      </c>
      <c r="H74" s="49" t="s">
        <v>8</v>
      </c>
      <c r="I74" s="50">
        <v>0</v>
      </c>
      <c r="J74" s="50">
        <v>0</v>
      </c>
      <c r="K74" s="50">
        <v>0</v>
      </c>
      <c r="L74" s="46">
        <f>E74*I74</f>
        <v>0</v>
      </c>
      <c r="M74" s="46">
        <f>F74*J74</f>
        <v>0</v>
      </c>
      <c r="N74" s="46">
        <f>G74*K74</f>
        <v>0</v>
      </c>
      <c r="O74" s="46">
        <f>L74+M74+N74</f>
        <v>0</v>
      </c>
    </row>
    <row r="75" spans="1:15" ht="26.25" x14ac:dyDescent="0.25">
      <c r="A75" s="68"/>
      <c r="B75" s="61"/>
      <c r="C75" s="60"/>
      <c r="D75" s="19" t="s">
        <v>167</v>
      </c>
      <c r="E75" s="66"/>
      <c r="F75" s="66"/>
      <c r="G75" s="66"/>
      <c r="H75" s="49"/>
      <c r="I75" s="50"/>
      <c r="J75" s="50"/>
      <c r="K75" s="50"/>
      <c r="L75" s="48"/>
      <c r="M75" s="48"/>
      <c r="N75" s="48"/>
      <c r="O75" s="48"/>
    </row>
    <row r="76" spans="1:15" x14ac:dyDescent="0.25">
      <c r="A76" s="3">
        <v>33</v>
      </c>
      <c r="B76" s="4" t="s">
        <v>168</v>
      </c>
      <c r="C76" s="3" t="s">
        <v>170</v>
      </c>
      <c r="D76" s="9" t="s">
        <v>169</v>
      </c>
      <c r="E76" s="7">
        <v>239922</v>
      </c>
      <c r="F76" s="7">
        <v>133177</v>
      </c>
      <c r="G76" s="3">
        <v>0</v>
      </c>
      <c r="H76" s="16" t="s">
        <v>8</v>
      </c>
      <c r="I76" s="44">
        <v>0</v>
      </c>
      <c r="J76" s="44">
        <v>0</v>
      </c>
      <c r="K76" s="44">
        <v>0</v>
      </c>
      <c r="L76" s="45">
        <f t="shared" ref="L76" si="44">E76*I76</f>
        <v>0</v>
      </c>
      <c r="M76" s="45">
        <f t="shared" ref="M76" si="45">F76*J76</f>
        <v>0</v>
      </c>
      <c r="N76" s="45">
        <f t="shared" ref="N76" si="46">G76*K76</f>
        <v>0</v>
      </c>
      <c r="O76" s="45">
        <f>L76+M76+N76</f>
        <v>0</v>
      </c>
    </row>
    <row r="77" spans="1:15" ht="26.25" x14ac:dyDescent="0.25">
      <c r="A77" s="3">
        <v>34</v>
      </c>
      <c r="B77" s="16" t="s">
        <v>171</v>
      </c>
      <c r="C77" s="10" t="s">
        <v>173</v>
      </c>
      <c r="D77" s="8" t="s">
        <v>172</v>
      </c>
      <c r="E77" s="7">
        <v>179867</v>
      </c>
      <c r="F77" s="7">
        <v>101586</v>
      </c>
      <c r="G77" s="3">
        <v>0</v>
      </c>
      <c r="H77" s="16" t="s">
        <v>8</v>
      </c>
      <c r="I77" s="44">
        <v>0</v>
      </c>
      <c r="J77" s="44">
        <v>0</v>
      </c>
      <c r="K77" s="44">
        <v>0</v>
      </c>
      <c r="L77" s="43">
        <f t="shared" ref="L77" si="47">E77*I77</f>
        <v>0</v>
      </c>
      <c r="M77" s="43">
        <f t="shared" ref="M77" si="48">F77*J77</f>
        <v>0</v>
      </c>
      <c r="N77" s="43">
        <f t="shared" ref="N77" si="49">G77*K77</f>
        <v>0</v>
      </c>
      <c r="O77" s="43">
        <f>L77+M77+N77</f>
        <v>0</v>
      </c>
    </row>
    <row r="78" spans="1:15" x14ac:dyDescent="0.25">
      <c r="A78" s="51">
        <v>35</v>
      </c>
      <c r="B78" s="70" t="s">
        <v>174</v>
      </c>
      <c r="C78" s="52" t="s">
        <v>175</v>
      </c>
      <c r="D78" s="17" t="s">
        <v>176</v>
      </c>
      <c r="E78" s="53">
        <v>235849</v>
      </c>
      <c r="F78" s="53">
        <v>288096</v>
      </c>
      <c r="G78" s="53">
        <v>10146</v>
      </c>
      <c r="H78" s="49" t="s">
        <v>8</v>
      </c>
      <c r="I78" s="50">
        <v>0</v>
      </c>
      <c r="J78" s="50">
        <v>0</v>
      </c>
      <c r="K78" s="50">
        <v>0</v>
      </c>
      <c r="L78" s="46">
        <f>E78*I78</f>
        <v>0</v>
      </c>
      <c r="M78" s="55">
        <f>F78*J78</f>
        <v>0</v>
      </c>
      <c r="N78" s="55">
        <f>G78*K78</f>
        <v>0</v>
      </c>
      <c r="O78" s="55">
        <f>L78+M78+N78</f>
        <v>0</v>
      </c>
    </row>
    <row r="79" spans="1:15" x14ac:dyDescent="0.25">
      <c r="A79" s="51"/>
      <c r="B79" s="70"/>
      <c r="C79" s="52"/>
      <c r="D79" s="6" t="s">
        <v>177</v>
      </c>
      <c r="E79" s="53"/>
      <c r="F79" s="53"/>
      <c r="G79" s="53"/>
      <c r="H79" s="49"/>
      <c r="I79" s="50"/>
      <c r="J79" s="50"/>
      <c r="K79" s="50"/>
      <c r="L79" s="47"/>
      <c r="M79" s="55"/>
      <c r="N79" s="55"/>
      <c r="O79" s="55"/>
    </row>
    <row r="80" spans="1:15" x14ac:dyDescent="0.25">
      <c r="A80" s="51"/>
      <c r="B80" s="70"/>
      <c r="C80" s="52"/>
      <c r="D80" s="6" t="s">
        <v>178</v>
      </c>
      <c r="E80" s="53"/>
      <c r="F80" s="53"/>
      <c r="G80" s="53"/>
      <c r="H80" s="49"/>
      <c r="I80" s="50"/>
      <c r="J80" s="50"/>
      <c r="K80" s="50"/>
      <c r="L80" s="47"/>
      <c r="M80" s="55"/>
      <c r="N80" s="55"/>
      <c r="O80" s="55"/>
    </row>
    <row r="81" spans="1:15" x14ac:dyDescent="0.25">
      <c r="A81" s="51"/>
      <c r="B81" s="70"/>
      <c r="C81" s="52"/>
      <c r="D81" s="17" t="s">
        <v>179</v>
      </c>
      <c r="E81" s="53"/>
      <c r="F81" s="53"/>
      <c r="G81" s="53"/>
      <c r="H81" s="49"/>
      <c r="I81" s="50"/>
      <c r="J81" s="50"/>
      <c r="K81" s="50"/>
      <c r="L81" s="47"/>
      <c r="M81" s="55"/>
      <c r="N81" s="55"/>
      <c r="O81" s="55"/>
    </row>
    <row r="82" spans="1:15" x14ac:dyDescent="0.25">
      <c r="A82" s="51"/>
      <c r="B82" s="70"/>
      <c r="C82" s="52"/>
      <c r="D82" s="30" t="s">
        <v>180</v>
      </c>
      <c r="E82" s="53"/>
      <c r="F82" s="53"/>
      <c r="G82" s="53"/>
      <c r="H82" s="49"/>
      <c r="I82" s="50"/>
      <c r="J82" s="50"/>
      <c r="K82" s="50"/>
      <c r="L82" s="47"/>
      <c r="M82" s="55"/>
      <c r="N82" s="55"/>
      <c r="O82" s="55"/>
    </row>
    <row r="83" spans="1:15" x14ac:dyDescent="0.25">
      <c r="A83" s="51"/>
      <c r="B83" s="70"/>
      <c r="C83" s="52"/>
      <c r="D83" s="31" t="s">
        <v>181</v>
      </c>
      <c r="E83" s="53"/>
      <c r="F83" s="53"/>
      <c r="G83" s="53"/>
      <c r="H83" s="49"/>
      <c r="I83" s="50"/>
      <c r="J83" s="50"/>
      <c r="K83" s="50"/>
      <c r="L83" s="47"/>
      <c r="M83" s="55"/>
      <c r="N83" s="55"/>
      <c r="O83" s="55"/>
    </row>
    <row r="84" spans="1:15" ht="26.25" x14ac:dyDescent="0.25">
      <c r="A84" s="51"/>
      <c r="B84" s="70"/>
      <c r="C84" s="52"/>
      <c r="D84" s="6" t="s">
        <v>182</v>
      </c>
      <c r="E84" s="53"/>
      <c r="F84" s="53"/>
      <c r="G84" s="53"/>
      <c r="H84" s="49"/>
      <c r="I84" s="50"/>
      <c r="J84" s="50"/>
      <c r="K84" s="50"/>
      <c r="L84" s="47"/>
      <c r="M84" s="55"/>
      <c r="N84" s="55"/>
      <c r="O84" s="55"/>
    </row>
    <row r="85" spans="1:15" ht="26.25" x14ac:dyDescent="0.25">
      <c r="A85" s="51"/>
      <c r="B85" s="70"/>
      <c r="C85" s="52"/>
      <c r="D85" s="6" t="s">
        <v>184</v>
      </c>
      <c r="E85" s="53"/>
      <c r="F85" s="53"/>
      <c r="G85" s="53"/>
      <c r="H85" s="49"/>
      <c r="I85" s="50"/>
      <c r="J85" s="50"/>
      <c r="K85" s="50"/>
      <c r="L85" s="47"/>
      <c r="M85" s="55"/>
      <c r="N85" s="55"/>
      <c r="O85" s="55"/>
    </row>
    <row r="86" spans="1:15" ht="26.25" x14ac:dyDescent="0.25">
      <c r="A86" s="51"/>
      <c r="B86" s="70"/>
      <c r="C86" s="52"/>
      <c r="D86" s="6" t="s">
        <v>183</v>
      </c>
      <c r="E86" s="53"/>
      <c r="F86" s="53"/>
      <c r="G86" s="53"/>
      <c r="H86" s="49"/>
      <c r="I86" s="50"/>
      <c r="J86" s="50"/>
      <c r="K86" s="50"/>
      <c r="L86" s="48"/>
      <c r="M86" s="55"/>
      <c r="N86" s="55"/>
      <c r="O86" s="55"/>
    </row>
    <row r="87" spans="1:15" ht="26.25" x14ac:dyDescent="0.25">
      <c r="A87" s="3">
        <v>36</v>
      </c>
      <c r="B87" s="16" t="s">
        <v>185</v>
      </c>
      <c r="C87" s="10" t="s">
        <v>186</v>
      </c>
      <c r="D87" s="8" t="s">
        <v>187</v>
      </c>
      <c r="E87" s="7">
        <v>87400</v>
      </c>
      <c r="F87" s="7">
        <v>162183</v>
      </c>
      <c r="G87" s="7">
        <v>8208</v>
      </c>
      <c r="H87" s="16" t="s">
        <v>8</v>
      </c>
      <c r="I87" s="44">
        <v>0</v>
      </c>
      <c r="J87" s="44">
        <v>0</v>
      </c>
      <c r="K87" s="44">
        <v>0</v>
      </c>
      <c r="L87" s="43">
        <f t="shared" ref="L87" si="50">E87*I87</f>
        <v>0</v>
      </c>
      <c r="M87" s="43">
        <f t="shared" ref="M87" si="51">F87*J87</f>
        <v>0</v>
      </c>
      <c r="N87" s="43">
        <f t="shared" ref="N87" si="52">G87*K87</f>
        <v>0</v>
      </c>
      <c r="O87" s="43">
        <f t="shared" ref="O87:O95" si="53">L87+M87+N87</f>
        <v>0</v>
      </c>
    </row>
    <row r="88" spans="1:15" ht="26.25" x14ac:dyDescent="0.25">
      <c r="A88" s="10">
        <v>37</v>
      </c>
      <c r="B88" s="4" t="s">
        <v>421</v>
      </c>
      <c r="C88" s="10" t="s">
        <v>188</v>
      </c>
      <c r="D88" s="9" t="s">
        <v>189</v>
      </c>
      <c r="E88" s="7">
        <v>391908</v>
      </c>
      <c r="F88" s="7">
        <v>438769</v>
      </c>
      <c r="G88" s="3">
        <v>0</v>
      </c>
      <c r="H88" s="16" t="s">
        <v>8</v>
      </c>
      <c r="I88" s="44">
        <v>0</v>
      </c>
      <c r="J88" s="44">
        <v>0</v>
      </c>
      <c r="K88" s="44">
        <v>0</v>
      </c>
      <c r="L88" s="45">
        <f t="shared" ref="L88" si="54">E88*I88</f>
        <v>0</v>
      </c>
      <c r="M88" s="45">
        <f t="shared" ref="M88" si="55">F88*J88</f>
        <v>0</v>
      </c>
      <c r="N88" s="45">
        <f t="shared" ref="N88" si="56">G88*K88</f>
        <v>0</v>
      </c>
      <c r="O88" s="45">
        <f t="shared" si="53"/>
        <v>0</v>
      </c>
    </row>
    <row r="89" spans="1:15" ht="26.25" x14ac:dyDescent="0.25">
      <c r="A89" s="10">
        <v>38</v>
      </c>
      <c r="B89" s="16" t="s">
        <v>190</v>
      </c>
      <c r="C89" s="10" t="s">
        <v>191</v>
      </c>
      <c r="D89" s="18" t="s">
        <v>192</v>
      </c>
      <c r="E89" s="7">
        <v>214083</v>
      </c>
      <c r="F89" s="7">
        <v>149029</v>
      </c>
      <c r="G89" s="10">
        <v>0</v>
      </c>
      <c r="H89" s="16" t="s">
        <v>8</v>
      </c>
      <c r="I89" s="44">
        <v>0</v>
      </c>
      <c r="J89" s="44">
        <v>0</v>
      </c>
      <c r="K89" s="44">
        <v>0</v>
      </c>
      <c r="L89" s="43">
        <f t="shared" ref="L89" si="57">E89*I89</f>
        <v>0</v>
      </c>
      <c r="M89" s="43">
        <f t="shared" ref="M89" si="58">F89*J89</f>
        <v>0</v>
      </c>
      <c r="N89" s="43">
        <f t="shared" ref="N89" si="59">G89*K89</f>
        <v>0</v>
      </c>
      <c r="O89" s="43">
        <f t="shared" si="53"/>
        <v>0</v>
      </c>
    </row>
    <row r="90" spans="1:15" x14ac:dyDescent="0.25">
      <c r="A90" s="10">
        <v>39</v>
      </c>
      <c r="B90" s="4" t="s">
        <v>193</v>
      </c>
      <c r="C90" s="10" t="s">
        <v>194</v>
      </c>
      <c r="D90" s="9" t="s">
        <v>195</v>
      </c>
      <c r="E90" s="7">
        <v>450348</v>
      </c>
      <c r="F90" s="7">
        <v>316399</v>
      </c>
      <c r="G90" s="10">
        <v>0</v>
      </c>
      <c r="H90" s="16" t="s">
        <v>8</v>
      </c>
      <c r="I90" s="44">
        <v>0</v>
      </c>
      <c r="J90" s="44">
        <v>0</v>
      </c>
      <c r="K90" s="44">
        <v>0</v>
      </c>
      <c r="L90" s="45">
        <f t="shared" ref="L90" si="60">E90*I90</f>
        <v>0</v>
      </c>
      <c r="M90" s="45">
        <f t="shared" ref="M90" si="61">F90*J90</f>
        <v>0</v>
      </c>
      <c r="N90" s="45">
        <f t="shared" ref="N90" si="62">G90*K90</f>
        <v>0</v>
      </c>
      <c r="O90" s="45">
        <f t="shared" si="53"/>
        <v>0</v>
      </c>
    </row>
    <row r="91" spans="1:15" ht="26.25" x14ac:dyDescent="0.25">
      <c r="A91" s="10">
        <v>40</v>
      </c>
      <c r="B91" s="16" t="s">
        <v>196</v>
      </c>
      <c r="C91" s="10" t="s">
        <v>197</v>
      </c>
      <c r="D91" s="8" t="s">
        <v>198</v>
      </c>
      <c r="E91" s="7">
        <v>260000</v>
      </c>
      <c r="F91" s="7">
        <v>110000</v>
      </c>
      <c r="G91" s="10">
        <v>0</v>
      </c>
      <c r="H91" s="16" t="s">
        <v>8</v>
      </c>
      <c r="I91" s="44">
        <v>0</v>
      </c>
      <c r="J91" s="44">
        <v>0</v>
      </c>
      <c r="K91" s="44">
        <v>0</v>
      </c>
      <c r="L91" s="43">
        <f t="shared" ref="L91" si="63">E91*I91</f>
        <v>0</v>
      </c>
      <c r="M91" s="43">
        <f t="shared" ref="M91" si="64">F91*J91</f>
        <v>0</v>
      </c>
      <c r="N91" s="43">
        <f t="shared" ref="N91" si="65">G91*K91</f>
        <v>0</v>
      </c>
      <c r="O91" s="43">
        <f t="shared" si="53"/>
        <v>0</v>
      </c>
    </row>
    <row r="92" spans="1:15" x14ac:dyDescent="0.25">
      <c r="A92" s="10">
        <v>41</v>
      </c>
      <c r="B92" s="4" t="s">
        <v>199</v>
      </c>
      <c r="C92" s="10" t="s">
        <v>200</v>
      </c>
      <c r="D92" s="9" t="s">
        <v>201</v>
      </c>
      <c r="E92" s="7">
        <v>405051</v>
      </c>
      <c r="F92" s="7">
        <v>201253</v>
      </c>
      <c r="G92" s="10">
        <v>0</v>
      </c>
      <c r="H92" s="16" t="s">
        <v>8</v>
      </c>
      <c r="I92" s="44">
        <v>0</v>
      </c>
      <c r="J92" s="44">
        <v>0</v>
      </c>
      <c r="K92" s="44">
        <v>0</v>
      </c>
      <c r="L92" s="45">
        <f t="shared" ref="L92" si="66">E92*I92</f>
        <v>0</v>
      </c>
      <c r="M92" s="45">
        <f t="shared" ref="M92" si="67">F92*J92</f>
        <v>0</v>
      </c>
      <c r="N92" s="45">
        <f t="shared" ref="N92" si="68">G92*K92</f>
        <v>0</v>
      </c>
      <c r="O92" s="45">
        <f t="shared" si="53"/>
        <v>0</v>
      </c>
    </row>
    <row r="93" spans="1:15" x14ac:dyDescent="0.25">
      <c r="A93" s="10">
        <v>42</v>
      </c>
      <c r="B93" s="16" t="s">
        <v>202</v>
      </c>
      <c r="C93" s="10" t="s">
        <v>203</v>
      </c>
      <c r="D93" s="8" t="s">
        <v>204</v>
      </c>
      <c r="E93" s="7">
        <v>119166</v>
      </c>
      <c r="F93" s="7">
        <v>233337</v>
      </c>
      <c r="G93" s="10">
        <v>0</v>
      </c>
      <c r="H93" s="16" t="s">
        <v>8</v>
      </c>
      <c r="I93" s="44">
        <v>0</v>
      </c>
      <c r="J93" s="44">
        <v>0</v>
      </c>
      <c r="K93" s="44">
        <v>0</v>
      </c>
      <c r="L93" s="43">
        <f t="shared" ref="L93" si="69">E93*I93</f>
        <v>0</v>
      </c>
      <c r="M93" s="43">
        <f t="shared" ref="M93" si="70">F93*J93</f>
        <v>0</v>
      </c>
      <c r="N93" s="43">
        <f t="shared" ref="N93" si="71">G93*K93</f>
        <v>0</v>
      </c>
      <c r="O93" s="43">
        <f t="shared" si="53"/>
        <v>0</v>
      </c>
    </row>
    <row r="94" spans="1:15" x14ac:dyDescent="0.25">
      <c r="A94" s="10">
        <v>43</v>
      </c>
      <c r="B94" s="4" t="s">
        <v>205</v>
      </c>
      <c r="C94" s="10" t="s">
        <v>206</v>
      </c>
      <c r="D94" s="9" t="s">
        <v>207</v>
      </c>
      <c r="E94" s="7">
        <v>318437</v>
      </c>
      <c r="F94" s="7">
        <v>159835</v>
      </c>
      <c r="G94" s="10">
        <v>0</v>
      </c>
      <c r="H94" s="16" t="s">
        <v>8</v>
      </c>
      <c r="I94" s="44">
        <v>0</v>
      </c>
      <c r="J94" s="44">
        <v>0</v>
      </c>
      <c r="K94" s="44">
        <v>0</v>
      </c>
      <c r="L94" s="45">
        <f t="shared" ref="L94" si="72">E94*I94</f>
        <v>0</v>
      </c>
      <c r="M94" s="45">
        <f t="shared" ref="M94" si="73">F94*J94</f>
        <v>0</v>
      </c>
      <c r="N94" s="45">
        <f t="shared" ref="N94" si="74">G94*K94</f>
        <v>0</v>
      </c>
      <c r="O94" s="45">
        <f t="shared" si="53"/>
        <v>0</v>
      </c>
    </row>
    <row r="95" spans="1:15" x14ac:dyDescent="0.25">
      <c r="A95" s="10">
        <v>44</v>
      </c>
      <c r="B95" s="16" t="s">
        <v>208</v>
      </c>
      <c r="C95" s="10" t="s">
        <v>209</v>
      </c>
      <c r="D95" s="8" t="s">
        <v>210</v>
      </c>
      <c r="E95" s="7">
        <v>320067</v>
      </c>
      <c r="F95" s="7">
        <v>152755</v>
      </c>
      <c r="G95" s="32">
        <v>0</v>
      </c>
      <c r="H95" s="16" t="s">
        <v>8</v>
      </c>
      <c r="I95" s="44">
        <v>0</v>
      </c>
      <c r="J95" s="44">
        <v>0</v>
      </c>
      <c r="K95" s="44">
        <v>0</v>
      </c>
      <c r="L95" s="43">
        <f t="shared" ref="L95" si="75">E95*I95</f>
        <v>0</v>
      </c>
      <c r="M95" s="43">
        <f t="shared" ref="M95" si="76">F95*J95</f>
        <v>0</v>
      </c>
      <c r="N95" s="43">
        <f t="shared" ref="N95" si="77">G95*K95</f>
        <v>0</v>
      </c>
      <c r="O95" s="43">
        <f t="shared" si="53"/>
        <v>0</v>
      </c>
    </row>
    <row r="96" spans="1:15" x14ac:dyDescent="0.25">
      <c r="A96" s="69">
        <v>45</v>
      </c>
      <c r="B96" s="57" t="s">
        <v>211</v>
      </c>
      <c r="C96" s="60" t="s">
        <v>212</v>
      </c>
      <c r="D96" s="33" t="s">
        <v>213</v>
      </c>
      <c r="E96" s="59">
        <v>250628</v>
      </c>
      <c r="F96" s="59">
        <v>172004</v>
      </c>
      <c r="G96" s="53">
        <v>422632</v>
      </c>
      <c r="H96" s="49" t="s">
        <v>8</v>
      </c>
      <c r="I96" s="50">
        <v>0</v>
      </c>
      <c r="J96" s="50">
        <v>0</v>
      </c>
      <c r="K96" s="50">
        <v>0</v>
      </c>
      <c r="L96" s="46">
        <f>E96*I96</f>
        <v>0</v>
      </c>
      <c r="M96" s="55">
        <f>F96*J96</f>
        <v>0</v>
      </c>
      <c r="N96" s="55">
        <f>G96*K96</f>
        <v>0</v>
      </c>
      <c r="O96" s="55">
        <f>L96+M96+N96</f>
        <v>0</v>
      </c>
    </row>
    <row r="97" spans="1:15" x14ac:dyDescent="0.25">
      <c r="A97" s="69"/>
      <c r="B97" s="57"/>
      <c r="C97" s="60"/>
      <c r="D97" s="6" t="s">
        <v>214</v>
      </c>
      <c r="E97" s="53"/>
      <c r="F97" s="53"/>
      <c r="G97" s="53"/>
      <c r="H97" s="49"/>
      <c r="I97" s="50"/>
      <c r="J97" s="50"/>
      <c r="K97" s="50"/>
      <c r="L97" s="47"/>
      <c r="M97" s="55"/>
      <c r="N97" s="55"/>
      <c r="O97" s="55"/>
    </row>
    <row r="98" spans="1:15" x14ac:dyDescent="0.25">
      <c r="A98" s="69"/>
      <c r="B98" s="57"/>
      <c r="C98" s="60"/>
      <c r="D98" s="6" t="s">
        <v>215</v>
      </c>
      <c r="E98" s="53"/>
      <c r="F98" s="53"/>
      <c r="G98" s="53"/>
      <c r="H98" s="49"/>
      <c r="I98" s="50"/>
      <c r="J98" s="50"/>
      <c r="K98" s="50"/>
      <c r="L98" s="47"/>
      <c r="M98" s="55"/>
      <c r="N98" s="55"/>
      <c r="O98" s="55"/>
    </row>
    <row r="99" spans="1:15" x14ac:dyDescent="0.25">
      <c r="A99" s="69"/>
      <c r="B99" s="57"/>
      <c r="C99" s="60"/>
      <c r="D99" s="17" t="s">
        <v>216</v>
      </c>
      <c r="E99" s="53"/>
      <c r="F99" s="53"/>
      <c r="G99" s="53"/>
      <c r="H99" s="49"/>
      <c r="I99" s="50"/>
      <c r="J99" s="50"/>
      <c r="K99" s="50"/>
      <c r="L99" s="47"/>
      <c r="M99" s="55"/>
      <c r="N99" s="55"/>
      <c r="O99" s="55"/>
    </row>
    <row r="100" spans="1:15" x14ac:dyDescent="0.25">
      <c r="A100" s="69"/>
      <c r="B100" s="57"/>
      <c r="C100" s="60"/>
      <c r="D100" s="30" t="s">
        <v>217</v>
      </c>
      <c r="E100" s="53"/>
      <c r="F100" s="53"/>
      <c r="G100" s="53"/>
      <c r="H100" s="49"/>
      <c r="I100" s="50"/>
      <c r="J100" s="50"/>
      <c r="K100" s="50"/>
      <c r="L100" s="47"/>
      <c r="M100" s="55"/>
      <c r="N100" s="55"/>
      <c r="O100" s="55"/>
    </row>
    <row r="101" spans="1:15" x14ac:dyDescent="0.25">
      <c r="A101" s="69"/>
      <c r="B101" s="57"/>
      <c r="C101" s="60"/>
      <c r="D101" s="6" t="s">
        <v>218</v>
      </c>
      <c r="E101" s="53"/>
      <c r="F101" s="53"/>
      <c r="G101" s="53"/>
      <c r="H101" s="49"/>
      <c r="I101" s="50"/>
      <c r="J101" s="50"/>
      <c r="K101" s="50"/>
      <c r="L101" s="47"/>
      <c r="M101" s="55"/>
      <c r="N101" s="55"/>
      <c r="O101" s="55"/>
    </row>
    <row r="102" spans="1:15" x14ac:dyDescent="0.25">
      <c r="A102" s="69"/>
      <c r="B102" s="57"/>
      <c r="C102" s="60"/>
      <c r="D102" s="17" t="s">
        <v>219</v>
      </c>
      <c r="E102" s="53"/>
      <c r="F102" s="53"/>
      <c r="G102" s="53"/>
      <c r="H102" s="49"/>
      <c r="I102" s="50"/>
      <c r="J102" s="50"/>
      <c r="K102" s="50"/>
      <c r="L102" s="48"/>
      <c r="M102" s="55"/>
      <c r="N102" s="55"/>
      <c r="O102" s="55"/>
    </row>
    <row r="103" spans="1:15" ht="26.25" x14ac:dyDescent="0.25">
      <c r="A103" s="10">
        <v>46</v>
      </c>
      <c r="B103" s="16" t="s">
        <v>220</v>
      </c>
      <c r="C103" s="10" t="s">
        <v>221</v>
      </c>
      <c r="D103" s="8" t="s">
        <v>222</v>
      </c>
      <c r="E103" s="7">
        <v>255000</v>
      </c>
      <c r="F103" s="7">
        <v>155000</v>
      </c>
      <c r="G103" s="10">
        <v>0</v>
      </c>
      <c r="H103" s="16" t="s">
        <v>8</v>
      </c>
      <c r="I103" s="44">
        <v>0</v>
      </c>
      <c r="J103" s="44">
        <v>0</v>
      </c>
      <c r="K103" s="44">
        <v>0</v>
      </c>
      <c r="L103" s="43">
        <f t="shared" ref="L103" si="78">E103*I103</f>
        <v>0</v>
      </c>
      <c r="M103" s="43">
        <f t="shared" ref="M103" si="79">F103*J103</f>
        <v>0</v>
      </c>
      <c r="N103" s="43">
        <f t="shared" ref="N103" si="80">G103*K103</f>
        <v>0</v>
      </c>
      <c r="O103" s="43">
        <f>L103+M103+N103</f>
        <v>0</v>
      </c>
    </row>
    <row r="104" spans="1:15" ht="26.25" x14ac:dyDescent="0.25">
      <c r="A104" s="10">
        <v>47</v>
      </c>
      <c r="B104" s="4" t="s">
        <v>223</v>
      </c>
      <c r="C104" s="10" t="s">
        <v>224</v>
      </c>
      <c r="D104" s="9" t="s">
        <v>225</v>
      </c>
      <c r="E104" s="7">
        <v>35522</v>
      </c>
      <c r="F104" s="7">
        <v>24851</v>
      </c>
      <c r="G104" s="10">
        <v>0</v>
      </c>
      <c r="H104" s="16" t="s">
        <v>8</v>
      </c>
      <c r="I104" s="44">
        <v>0</v>
      </c>
      <c r="J104" s="44">
        <v>0</v>
      </c>
      <c r="K104" s="44">
        <v>0</v>
      </c>
      <c r="L104" s="45">
        <f t="shared" ref="L104" si="81">E104*I104</f>
        <v>0</v>
      </c>
      <c r="M104" s="45">
        <f t="shared" ref="M104" si="82">F104*J104</f>
        <v>0</v>
      </c>
      <c r="N104" s="45">
        <f t="shared" ref="N104" si="83">G104*K104</f>
        <v>0</v>
      </c>
      <c r="O104" s="45">
        <f>L104+M104+N104</f>
        <v>0</v>
      </c>
    </row>
    <row r="105" spans="1:15" x14ac:dyDescent="0.25">
      <c r="A105" s="10">
        <v>48</v>
      </c>
      <c r="B105" s="16" t="s">
        <v>226</v>
      </c>
      <c r="C105" s="10" t="s">
        <v>227</v>
      </c>
      <c r="D105" s="8" t="s">
        <v>228</v>
      </c>
      <c r="E105" s="7">
        <v>192226</v>
      </c>
      <c r="F105" s="7">
        <v>76383</v>
      </c>
      <c r="G105" s="10">
        <v>0</v>
      </c>
      <c r="H105" s="16" t="s">
        <v>8</v>
      </c>
      <c r="I105" s="44">
        <v>0</v>
      </c>
      <c r="J105" s="44">
        <v>0</v>
      </c>
      <c r="K105" s="44">
        <v>0</v>
      </c>
      <c r="L105" s="43">
        <f t="shared" ref="L105" si="84">E105*I105</f>
        <v>0</v>
      </c>
      <c r="M105" s="43">
        <f t="shared" ref="M105" si="85">F105*J105</f>
        <v>0</v>
      </c>
      <c r="N105" s="43">
        <f t="shared" ref="N105" si="86">G105*K105</f>
        <v>0</v>
      </c>
      <c r="O105" s="43">
        <f>L105+M105+N105</f>
        <v>0</v>
      </c>
    </row>
    <row r="106" spans="1:15" x14ac:dyDescent="0.25">
      <c r="A106" s="69">
        <v>49</v>
      </c>
      <c r="B106" s="87" t="s">
        <v>229</v>
      </c>
      <c r="C106" s="90" t="s">
        <v>230</v>
      </c>
      <c r="D106" s="33" t="s">
        <v>231</v>
      </c>
      <c r="E106" s="59">
        <v>201396</v>
      </c>
      <c r="F106" s="59">
        <v>114207</v>
      </c>
      <c r="G106" s="53">
        <v>0</v>
      </c>
      <c r="H106" s="49" t="s">
        <v>8</v>
      </c>
      <c r="I106" s="50">
        <v>0</v>
      </c>
      <c r="J106" s="50">
        <v>0</v>
      </c>
      <c r="K106" s="50">
        <v>0</v>
      </c>
      <c r="L106" s="46">
        <f>E106*I106</f>
        <v>0</v>
      </c>
      <c r="M106" s="46">
        <f>F106*J106</f>
        <v>0</v>
      </c>
      <c r="N106" s="46">
        <f>G106*K106</f>
        <v>0</v>
      </c>
      <c r="O106" s="46">
        <f>L106+M106+N106</f>
        <v>0</v>
      </c>
    </row>
    <row r="107" spans="1:15" x14ac:dyDescent="0.25">
      <c r="A107" s="69"/>
      <c r="B107" s="88"/>
      <c r="C107" s="91"/>
      <c r="D107" s="6" t="s">
        <v>232</v>
      </c>
      <c r="E107" s="53"/>
      <c r="F107" s="53"/>
      <c r="G107" s="53"/>
      <c r="H107" s="49"/>
      <c r="I107" s="50"/>
      <c r="J107" s="50"/>
      <c r="K107" s="50"/>
      <c r="L107" s="47"/>
      <c r="M107" s="47"/>
      <c r="N107" s="47"/>
      <c r="O107" s="47"/>
    </row>
    <row r="108" spans="1:15" x14ac:dyDescent="0.25">
      <c r="A108" s="69"/>
      <c r="B108" s="88"/>
      <c r="C108" s="91"/>
      <c r="D108" s="6" t="s">
        <v>233</v>
      </c>
      <c r="E108" s="53"/>
      <c r="F108" s="53"/>
      <c r="G108" s="53"/>
      <c r="H108" s="49"/>
      <c r="I108" s="50"/>
      <c r="J108" s="50"/>
      <c r="K108" s="50"/>
      <c r="L108" s="47"/>
      <c r="M108" s="47"/>
      <c r="N108" s="47"/>
      <c r="O108" s="47"/>
    </row>
    <row r="109" spans="1:15" x14ac:dyDescent="0.25">
      <c r="A109" s="69"/>
      <c r="B109" s="88"/>
      <c r="C109" s="91"/>
      <c r="D109" s="17" t="s">
        <v>234</v>
      </c>
      <c r="E109" s="53"/>
      <c r="F109" s="53"/>
      <c r="G109" s="53"/>
      <c r="H109" s="49"/>
      <c r="I109" s="50"/>
      <c r="J109" s="50"/>
      <c r="K109" s="50"/>
      <c r="L109" s="47"/>
      <c r="M109" s="47"/>
      <c r="N109" s="47"/>
      <c r="O109" s="47"/>
    </row>
    <row r="110" spans="1:15" x14ac:dyDescent="0.25">
      <c r="A110" s="69"/>
      <c r="B110" s="88"/>
      <c r="C110" s="91"/>
      <c r="D110" s="30" t="s">
        <v>235</v>
      </c>
      <c r="E110" s="53"/>
      <c r="F110" s="53"/>
      <c r="G110" s="53"/>
      <c r="H110" s="49"/>
      <c r="I110" s="50"/>
      <c r="J110" s="50"/>
      <c r="K110" s="50"/>
      <c r="L110" s="47"/>
      <c r="M110" s="47"/>
      <c r="N110" s="47"/>
      <c r="O110" s="47"/>
    </row>
    <row r="111" spans="1:15" x14ac:dyDescent="0.25">
      <c r="A111" s="69"/>
      <c r="B111" s="89"/>
      <c r="C111" s="92"/>
      <c r="D111" s="6" t="s">
        <v>236</v>
      </c>
      <c r="E111" s="53"/>
      <c r="F111" s="53"/>
      <c r="G111" s="53"/>
      <c r="H111" s="49"/>
      <c r="I111" s="50"/>
      <c r="J111" s="50"/>
      <c r="K111" s="50"/>
      <c r="L111" s="48"/>
      <c r="M111" s="48"/>
      <c r="N111" s="48"/>
      <c r="O111" s="48"/>
    </row>
    <row r="112" spans="1:15" x14ac:dyDescent="0.25">
      <c r="A112" s="93">
        <v>50</v>
      </c>
      <c r="B112" s="61" t="s">
        <v>237</v>
      </c>
      <c r="C112" s="60" t="s">
        <v>238</v>
      </c>
      <c r="D112" s="19" t="s">
        <v>239</v>
      </c>
      <c r="E112" s="65" t="s">
        <v>240</v>
      </c>
      <c r="F112" s="65" t="s">
        <v>241</v>
      </c>
      <c r="G112" s="65" t="s">
        <v>59</v>
      </c>
      <c r="H112" s="49" t="s">
        <v>8</v>
      </c>
      <c r="I112" s="50">
        <v>0</v>
      </c>
      <c r="J112" s="50">
        <v>0</v>
      </c>
      <c r="K112" s="50">
        <v>0</v>
      </c>
      <c r="L112" s="46">
        <f>E112*I112</f>
        <v>0</v>
      </c>
      <c r="M112" s="46">
        <f>F112*J112</f>
        <v>0</v>
      </c>
      <c r="N112" s="46">
        <f>G112*K112</f>
        <v>0</v>
      </c>
      <c r="O112" s="46">
        <f>L112+M112+N112</f>
        <v>0</v>
      </c>
    </row>
    <row r="113" spans="1:15" x14ac:dyDescent="0.25">
      <c r="A113" s="93"/>
      <c r="B113" s="61"/>
      <c r="C113" s="60"/>
      <c r="D113" s="19" t="s">
        <v>422</v>
      </c>
      <c r="E113" s="66"/>
      <c r="F113" s="66"/>
      <c r="G113" s="66"/>
      <c r="H113" s="49"/>
      <c r="I113" s="50"/>
      <c r="J113" s="50"/>
      <c r="K113" s="50"/>
      <c r="L113" s="48"/>
      <c r="M113" s="48"/>
      <c r="N113" s="48"/>
      <c r="O113" s="48"/>
    </row>
    <row r="114" spans="1:15" x14ac:dyDescent="0.25">
      <c r="A114" s="62">
        <v>51</v>
      </c>
      <c r="B114" s="57" t="s">
        <v>242</v>
      </c>
      <c r="C114" s="60" t="s">
        <v>243</v>
      </c>
      <c r="D114" s="33" t="s">
        <v>244</v>
      </c>
      <c r="E114" s="59">
        <v>164401</v>
      </c>
      <c r="F114" s="59">
        <v>95013</v>
      </c>
      <c r="G114" s="53">
        <v>13208</v>
      </c>
      <c r="H114" s="49" t="s">
        <v>8</v>
      </c>
      <c r="I114" s="50">
        <v>0</v>
      </c>
      <c r="J114" s="50">
        <v>0</v>
      </c>
      <c r="K114" s="50">
        <v>0</v>
      </c>
      <c r="L114" s="46">
        <f>E114*I114</f>
        <v>0</v>
      </c>
      <c r="M114" s="55">
        <f>F114*J114</f>
        <v>0</v>
      </c>
      <c r="N114" s="55">
        <f>G114*K114</f>
        <v>0</v>
      </c>
      <c r="O114" s="55">
        <f>L114+M114+N114</f>
        <v>0</v>
      </c>
    </row>
    <row r="115" spans="1:15" x14ac:dyDescent="0.25">
      <c r="A115" s="63"/>
      <c r="B115" s="57"/>
      <c r="C115" s="60"/>
      <c r="D115" s="6" t="s">
        <v>245</v>
      </c>
      <c r="E115" s="53"/>
      <c r="F115" s="53"/>
      <c r="G115" s="53"/>
      <c r="H115" s="49"/>
      <c r="I115" s="50"/>
      <c r="J115" s="50"/>
      <c r="K115" s="50"/>
      <c r="L115" s="47"/>
      <c r="M115" s="55"/>
      <c r="N115" s="55"/>
      <c r="O115" s="55"/>
    </row>
    <row r="116" spans="1:15" x14ac:dyDescent="0.25">
      <c r="A116" s="63"/>
      <c r="B116" s="57"/>
      <c r="C116" s="60"/>
      <c r="D116" s="6" t="s">
        <v>246</v>
      </c>
      <c r="E116" s="53"/>
      <c r="F116" s="53"/>
      <c r="G116" s="53"/>
      <c r="H116" s="49"/>
      <c r="I116" s="50"/>
      <c r="J116" s="50"/>
      <c r="K116" s="50"/>
      <c r="L116" s="47"/>
      <c r="M116" s="55"/>
      <c r="N116" s="55"/>
      <c r="O116" s="55"/>
    </row>
    <row r="117" spans="1:15" x14ac:dyDescent="0.25">
      <c r="A117" s="63"/>
      <c r="B117" s="57"/>
      <c r="C117" s="60"/>
      <c r="D117" s="17" t="s">
        <v>247</v>
      </c>
      <c r="E117" s="53"/>
      <c r="F117" s="53"/>
      <c r="G117" s="53"/>
      <c r="H117" s="49"/>
      <c r="I117" s="50"/>
      <c r="J117" s="50"/>
      <c r="K117" s="50"/>
      <c r="L117" s="47"/>
      <c r="M117" s="55"/>
      <c r="N117" s="55"/>
      <c r="O117" s="55"/>
    </row>
    <row r="118" spans="1:15" x14ac:dyDescent="0.25">
      <c r="A118" s="63"/>
      <c r="B118" s="57"/>
      <c r="C118" s="60"/>
      <c r="D118" s="30" t="s">
        <v>248</v>
      </c>
      <c r="E118" s="53"/>
      <c r="F118" s="53"/>
      <c r="G118" s="53"/>
      <c r="H118" s="49"/>
      <c r="I118" s="50"/>
      <c r="J118" s="50"/>
      <c r="K118" s="50"/>
      <c r="L118" s="47"/>
      <c r="M118" s="55"/>
      <c r="N118" s="55"/>
      <c r="O118" s="55"/>
    </row>
    <row r="119" spans="1:15" x14ac:dyDescent="0.25">
      <c r="A119" s="63"/>
      <c r="B119" s="57"/>
      <c r="C119" s="60"/>
      <c r="D119" s="6" t="s">
        <v>249</v>
      </c>
      <c r="E119" s="53"/>
      <c r="F119" s="53"/>
      <c r="G119" s="53"/>
      <c r="H119" s="49"/>
      <c r="I119" s="50"/>
      <c r="J119" s="50"/>
      <c r="K119" s="50"/>
      <c r="L119" s="47"/>
      <c r="M119" s="55"/>
      <c r="N119" s="55"/>
      <c r="O119" s="55"/>
    </row>
    <row r="120" spans="1:15" x14ac:dyDescent="0.25">
      <c r="A120" s="63"/>
      <c r="B120" s="57"/>
      <c r="C120" s="60"/>
      <c r="D120" s="17" t="s">
        <v>250</v>
      </c>
      <c r="E120" s="53"/>
      <c r="F120" s="53"/>
      <c r="G120" s="53"/>
      <c r="H120" s="49"/>
      <c r="I120" s="50"/>
      <c r="J120" s="50"/>
      <c r="K120" s="50"/>
      <c r="L120" s="48"/>
      <c r="M120" s="55"/>
      <c r="N120" s="55"/>
      <c r="O120" s="55"/>
    </row>
    <row r="121" spans="1:15" x14ac:dyDescent="0.25">
      <c r="A121" s="56">
        <v>52</v>
      </c>
      <c r="B121" s="61" t="s">
        <v>251</v>
      </c>
      <c r="C121" s="60" t="s">
        <v>252</v>
      </c>
      <c r="D121" s="19" t="s">
        <v>253</v>
      </c>
      <c r="E121" s="59">
        <v>230312</v>
      </c>
      <c r="F121" s="59">
        <v>134112</v>
      </c>
      <c r="G121" s="64">
        <v>0</v>
      </c>
      <c r="H121" s="49" t="s">
        <v>8</v>
      </c>
      <c r="I121" s="54">
        <v>0</v>
      </c>
      <c r="J121" s="54">
        <v>0</v>
      </c>
      <c r="K121" s="54">
        <v>0</v>
      </c>
      <c r="L121" s="46">
        <f>E121*I121</f>
        <v>0</v>
      </c>
      <c r="M121" s="46">
        <f>F121*J121</f>
        <v>0</v>
      </c>
      <c r="N121" s="46">
        <f>G121*K121</f>
        <v>0</v>
      </c>
      <c r="O121" s="46">
        <f>L121+M121+N121</f>
        <v>0</v>
      </c>
    </row>
    <row r="122" spans="1:15" x14ac:dyDescent="0.25">
      <c r="A122" s="56"/>
      <c r="B122" s="61"/>
      <c r="C122" s="60"/>
      <c r="D122" s="19" t="s">
        <v>254</v>
      </c>
      <c r="E122" s="49"/>
      <c r="F122" s="49"/>
      <c r="G122" s="49"/>
      <c r="H122" s="49"/>
      <c r="I122" s="54"/>
      <c r="J122" s="54"/>
      <c r="K122" s="54"/>
      <c r="L122" s="47"/>
      <c r="M122" s="47"/>
      <c r="N122" s="47"/>
      <c r="O122" s="47"/>
    </row>
    <row r="123" spans="1:15" x14ac:dyDescent="0.25">
      <c r="A123" s="56"/>
      <c r="B123" s="61"/>
      <c r="C123" s="60"/>
      <c r="D123" s="19" t="s">
        <v>255</v>
      </c>
      <c r="E123" s="49"/>
      <c r="F123" s="49"/>
      <c r="G123" s="49"/>
      <c r="H123" s="49"/>
      <c r="I123" s="54"/>
      <c r="J123" s="54"/>
      <c r="K123" s="54"/>
      <c r="L123" s="48"/>
      <c r="M123" s="48"/>
      <c r="N123" s="48"/>
      <c r="O123" s="48"/>
    </row>
    <row r="124" spans="1:15" x14ac:dyDescent="0.25">
      <c r="A124" s="56">
        <v>53</v>
      </c>
      <c r="B124" s="57" t="s">
        <v>256</v>
      </c>
      <c r="C124" s="58" t="s">
        <v>257</v>
      </c>
      <c r="D124" s="6" t="s">
        <v>258</v>
      </c>
      <c r="E124" s="59">
        <v>458500</v>
      </c>
      <c r="F124" s="59">
        <v>332400</v>
      </c>
      <c r="G124" s="59">
        <v>791000</v>
      </c>
      <c r="H124" s="49" t="s">
        <v>8</v>
      </c>
      <c r="I124" s="54">
        <v>0</v>
      </c>
      <c r="J124" s="54">
        <v>0</v>
      </c>
      <c r="K124" s="54">
        <v>0</v>
      </c>
      <c r="L124" s="46">
        <f>E124*L127</f>
        <v>0</v>
      </c>
      <c r="M124" s="55">
        <f>F124*J124</f>
        <v>0</v>
      </c>
      <c r="N124" s="55">
        <f>G124*K124</f>
        <v>0</v>
      </c>
      <c r="O124" s="55">
        <f>L124+M124+N124</f>
        <v>0</v>
      </c>
    </row>
    <row r="125" spans="1:15" ht="26.25" x14ac:dyDescent="0.25">
      <c r="A125" s="56"/>
      <c r="B125" s="57"/>
      <c r="C125" s="58"/>
      <c r="D125" s="6" t="s">
        <v>260</v>
      </c>
      <c r="E125" s="49"/>
      <c r="F125" s="49"/>
      <c r="G125" s="49"/>
      <c r="H125" s="49"/>
      <c r="I125" s="54"/>
      <c r="J125" s="54"/>
      <c r="K125" s="54"/>
      <c r="L125" s="47"/>
      <c r="M125" s="55"/>
      <c r="N125" s="55"/>
      <c r="O125" s="55"/>
    </row>
    <row r="126" spans="1:15" x14ac:dyDescent="0.25">
      <c r="A126" s="56"/>
      <c r="B126" s="57"/>
      <c r="C126" s="58"/>
      <c r="D126" s="6" t="s">
        <v>259</v>
      </c>
      <c r="E126" s="49"/>
      <c r="F126" s="49"/>
      <c r="G126" s="49"/>
      <c r="H126" s="49"/>
      <c r="I126" s="54"/>
      <c r="J126" s="54"/>
      <c r="K126" s="54"/>
      <c r="L126" s="48"/>
      <c r="M126" s="55"/>
      <c r="N126" s="55"/>
      <c r="O126" s="55"/>
    </row>
    <row r="127" spans="1:15" x14ac:dyDescent="0.25">
      <c r="A127" s="51">
        <v>54</v>
      </c>
      <c r="B127" s="51" t="s">
        <v>261</v>
      </c>
      <c r="C127" s="52" t="s">
        <v>262</v>
      </c>
      <c r="D127" s="18" t="s">
        <v>263</v>
      </c>
      <c r="E127" s="53">
        <v>95303</v>
      </c>
      <c r="F127" s="53">
        <v>51725</v>
      </c>
      <c r="G127" s="53">
        <v>0</v>
      </c>
      <c r="H127" s="49" t="s">
        <v>8</v>
      </c>
      <c r="I127" s="50">
        <v>0</v>
      </c>
      <c r="J127" s="50">
        <v>0</v>
      </c>
      <c r="K127" s="50">
        <v>0</v>
      </c>
      <c r="L127" s="46">
        <f>E127*I127</f>
        <v>0</v>
      </c>
      <c r="M127" s="46">
        <f>F127*J127</f>
        <v>0</v>
      </c>
      <c r="N127" s="46">
        <f>G127*K127</f>
        <v>0</v>
      </c>
      <c r="O127" s="46">
        <f>L127+M127+N127</f>
        <v>0</v>
      </c>
    </row>
    <row r="128" spans="1:15" x14ac:dyDescent="0.25">
      <c r="A128" s="51"/>
      <c r="B128" s="51"/>
      <c r="C128" s="52"/>
      <c r="D128" s="19" t="s">
        <v>264</v>
      </c>
      <c r="E128" s="53"/>
      <c r="F128" s="53"/>
      <c r="G128" s="53"/>
      <c r="H128" s="49"/>
      <c r="I128" s="50"/>
      <c r="J128" s="50"/>
      <c r="K128" s="50"/>
      <c r="L128" s="47"/>
      <c r="M128" s="47"/>
      <c r="N128" s="47"/>
      <c r="O128" s="47"/>
    </row>
    <row r="129" spans="1:15" x14ac:dyDescent="0.25">
      <c r="A129" s="51"/>
      <c r="B129" s="51"/>
      <c r="C129" s="52"/>
      <c r="D129" s="19" t="s">
        <v>265</v>
      </c>
      <c r="E129" s="53"/>
      <c r="F129" s="53"/>
      <c r="G129" s="53"/>
      <c r="H129" s="49"/>
      <c r="I129" s="50"/>
      <c r="J129" s="50"/>
      <c r="K129" s="50"/>
      <c r="L129" s="47"/>
      <c r="M129" s="47"/>
      <c r="N129" s="47"/>
      <c r="O129" s="47"/>
    </row>
    <row r="130" spans="1:15" x14ac:dyDescent="0.25">
      <c r="A130" s="51"/>
      <c r="B130" s="51"/>
      <c r="C130" s="52"/>
      <c r="D130" s="18" t="s">
        <v>266</v>
      </c>
      <c r="E130" s="53"/>
      <c r="F130" s="53"/>
      <c r="G130" s="53"/>
      <c r="H130" s="49"/>
      <c r="I130" s="50"/>
      <c r="J130" s="50"/>
      <c r="K130" s="50"/>
      <c r="L130" s="47"/>
      <c r="M130" s="47"/>
      <c r="N130" s="47"/>
      <c r="O130" s="47"/>
    </row>
    <row r="131" spans="1:15" x14ac:dyDescent="0.25">
      <c r="A131" s="51"/>
      <c r="B131" s="51"/>
      <c r="C131" s="52"/>
      <c r="D131" s="29" t="s">
        <v>267</v>
      </c>
      <c r="E131" s="53"/>
      <c r="F131" s="53"/>
      <c r="G131" s="53"/>
      <c r="H131" s="49"/>
      <c r="I131" s="50"/>
      <c r="J131" s="50"/>
      <c r="K131" s="50"/>
      <c r="L131" s="48"/>
      <c r="M131" s="48"/>
      <c r="N131" s="48"/>
      <c r="O131" s="48"/>
    </row>
    <row r="132" spans="1:15" x14ac:dyDescent="0.25">
      <c r="A132" s="51">
        <v>55</v>
      </c>
      <c r="B132" s="70" t="s">
        <v>268</v>
      </c>
      <c r="C132" s="52" t="s">
        <v>269</v>
      </c>
      <c r="D132" s="17" t="s">
        <v>270</v>
      </c>
      <c r="E132" s="94">
        <v>54769</v>
      </c>
      <c r="F132" s="84">
        <v>85649</v>
      </c>
      <c r="G132" s="84">
        <v>18552</v>
      </c>
      <c r="H132" s="49" t="s">
        <v>8</v>
      </c>
      <c r="I132" s="50">
        <v>0</v>
      </c>
      <c r="J132" s="50">
        <v>0</v>
      </c>
      <c r="K132" s="50">
        <v>0</v>
      </c>
      <c r="L132" s="46">
        <f>E132*I132</f>
        <v>0</v>
      </c>
      <c r="M132" s="55">
        <f>F132*J132</f>
        <v>0</v>
      </c>
      <c r="N132" s="55">
        <f>G132*K132</f>
        <v>0</v>
      </c>
      <c r="O132" s="55">
        <f>L132+M132+N132</f>
        <v>0</v>
      </c>
    </row>
    <row r="133" spans="1:15" x14ac:dyDescent="0.25">
      <c r="A133" s="51"/>
      <c r="B133" s="70"/>
      <c r="C133" s="52"/>
      <c r="D133" s="6" t="s">
        <v>271</v>
      </c>
      <c r="E133" s="95"/>
      <c r="F133" s="84"/>
      <c r="G133" s="84"/>
      <c r="H133" s="49"/>
      <c r="I133" s="50"/>
      <c r="J133" s="50"/>
      <c r="K133" s="50"/>
      <c r="L133" s="47"/>
      <c r="M133" s="55"/>
      <c r="N133" s="55"/>
      <c r="O133" s="55"/>
    </row>
    <row r="134" spans="1:15" x14ac:dyDescent="0.25">
      <c r="A134" s="51"/>
      <c r="B134" s="70"/>
      <c r="C134" s="52"/>
      <c r="D134" s="6" t="s">
        <v>272</v>
      </c>
      <c r="E134" s="95"/>
      <c r="F134" s="84"/>
      <c r="G134" s="84"/>
      <c r="H134" s="49"/>
      <c r="I134" s="50"/>
      <c r="J134" s="50"/>
      <c r="K134" s="50"/>
      <c r="L134" s="47"/>
      <c r="M134" s="55"/>
      <c r="N134" s="55"/>
      <c r="O134" s="55"/>
    </row>
    <row r="135" spans="1:15" x14ac:dyDescent="0.25">
      <c r="A135" s="51"/>
      <c r="B135" s="70"/>
      <c r="C135" s="52"/>
      <c r="D135" s="17" t="s">
        <v>423</v>
      </c>
      <c r="E135" s="95"/>
      <c r="F135" s="84"/>
      <c r="G135" s="84"/>
      <c r="H135" s="49"/>
      <c r="I135" s="50"/>
      <c r="J135" s="50"/>
      <c r="K135" s="50"/>
      <c r="L135" s="47"/>
      <c r="M135" s="55"/>
      <c r="N135" s="55"/>
      <c r="O135" s="55"/>
    </row>
    <row r="136" spans="1:15" ht="26.25" x14ac:dyDescent="0.25">
      <c r="A136" s="51"/>
      <c r="B136" s="70"/>
      <c r="C136" s="52"/>
      <c r="D136" s="34" t="s">
        <v>273</v>
      </c>
      <c r="E136" s="95"/>
      <c r="F136" s="84"/>
      <c r="G136" s="84"/>
      <c r="H136" s="49"/>
      <c r="I136" s="50"/>
      <c r="J136" s="50"/>
      <c r="K136" s="50"/>
      <c r="L136" s="47"/>
      <c r="M136" s="55"/>
      <c r="N136" s="55"/>
      <c r="O136" s="55"/>
    </row>
    <row r="137" spans="1:15" ht="26.25" x14ac:dyDescent="0.25">
      <c r="A137" s="51"/>
      <c r="B137" s="70"/>
      <c r="C137" s="52"/>
      <c r="D137" s="6" t="s">
        <v>274</v>
      </c>
      <c r="E137" s="95"/>
      <c r="F137" s="84"/>
      <c r="G137" s="84"/>
      <c r="H137" s="49"/>
      <c r="I137" s="50"/>
      <c r="J137" s="50"/>
      <c r="K137" s="50"/>
      <c r="L137" s="47"/>
      <c r="M137" s="55"/>
      <c r="N137" s="55"/>
      <c r="O137" s="55"/>
    </row>
    <row r="138" spans="1:15" ht="26.25" x14ac:dyDescent="0.25">
      <c r="A138" s="51"/>
      <c r="B138" s="70"/>
      <c r="C138" s="52"/>
      <c r="D138" s="6" t="s">
        <v>275</v>
      </c>
      <c r="E138" s="95"/>
      <c r="F138" s="84"/>
      <c r="G138" s="84"/>
      <c r="H138" s="49"/>
      <c r="I138" s="50"/>
      <c r="J138" s="50"/>
      <c r="K138" s="50"/>
      <c r="L138" s="47"/>
      <c r="M138" s="55"/>
      <c r="N138" s="55"/>
      <c r="O138" s="55"/>
    </row>
    <row r="139" spans="1:15" ht="26.25" x14ac:dyDescent="0.25">
      <c r="A139" s="51"/>
      <c r="B139" s="70"/>
      <c r="C139" s="52"/>
      <c r="D139" s="6" t="s">
        <v>276</v>
      </c>
      <c r="E139" s="95"/>
      <c r="F139" s="84"/>
      <c r="G139" s="84"/>
      <c r="H139" s="49"/>
      <c r="I139" s="50"/>
      <c r="J139" s="50"/>
      <c r="K139" s="50"/>
      <c r="L139" s="47"/>
      <c r="M139" s="55"/>
      <c r="N139" s="55"/>
      <c r="O139" s="55"/>
    </row>
    <row r="140" spans="1:15" ht="26.25" x14ac:dyDescent="0.25">
      <c r="A140" s="51"/>
      <c r="B140" s="70"/>
      <c r="C140" s="52"/>
      <c r="D140" s="6" t="s">
        <v>277</v>
      </c>
      <c r="E140" s="95"/>
      <c r="F140" s="84"/>
      <c r="G140" s="84"/>
      <c r="H140" s="49"/>
      <c r="I140" s="50"/>
      <c r="J140" s="50"/>
      <c r="K140" s="50"/>
      <c r="L140" s="47"/>
      <c r="M140" s="55"/>
      <c r="N140" s="55"/>
      <c r="O140" s="55"/>
    </row>
    <row r="141" spans="1:15" ht="26.25" x14ac:dyDescent="0.25">
      <c r="A141" s="51"/>
      <c r="B141" s="70"/>
      <c r="C141" s="52"/>
      <c r="D141" s="6" t="s">
        <v>424</v>
      </c>
      <c r="E141" s="95"/>
      <c r="F141" s="84"/>
      <c r="G141" s="84"/>
      <c r="H141" s="49"/>
      <c r="I141" s="50"/>
      <c r="J141" s="50"/>
      <c r="K141" s="50"/>
      <c r="L141" s="47"/>
      <c r="M141" s="55"/>
      <c r="N141" s="55"/>
      <c r="O141" s="55"/>
    </row>
    <row r="142" spans="1:15" ht="26.25" x14ac:dyDescent="0.25">
      <c r="A142" s="51"/>
      <c r="B142" s="70"/>
      <c r="C142" s="52"/>
      <c r="D142" s="6" t="s">
        <v>278</v>
      </c>
      <c r="E142" s="96"/>
      <c r="F142" s="84"/>
      <c r="G142" s="84"/>
      <c r="H142" s="49"/>
      <c r="I142" s="50"/>
      <c r="J142" s="50"/>
      <c r="K142" s="50"/>
      <c r="L142" s="48"/>
      <c r="M142" s="55"/>
      <c r="N142" s="55"/>
      <c r="O142" s="55"/>
    </row>
    <row r="143" spans="1:15" x14ac:dyDescent="0.25">
      <c r="A143" s="3">
        <v>56</v>
      </c>
      <c r="B143" s="16" t="s">
        <v>280</v>
      </c>
      <c r="C143" s="10" t="s">
        <v>279</v>
      </c>
      <c r="D143" s="19" t="s">
        <v>281</v>
      </c>
      <c r="E143" s="7">
        <v>346900</v>
      </c>
      <c r="F143" s="7">
        <v>172594</v>
      </c>
      <c r="G143" s="3">
        <v>0</v>
      </c>
      <c r="H143" s="16" t="s">
        <v>8</v>
      </c>
      <c r="I143" s="44">
        <v>0</v>
      </c>
      <c r="J143" s="44">
        <v>0</v>
      </c>
      <c r="K143" s="44">
        <v>0</v>
      </c>
      <c r="L143" s="43">
        <f t="shared" ref="L143" si="87">E143*I143</f>
        <v>0</v>
      </c>
      <c r="M143" s="43">
        <f t="shared" ref="M143" si="88">F143*J143</f>
        <v>0</v>
      </c>
      <c r="N143" s="43">
        <f>G143*K143</f>
        <v>0</v>
      </c>
      <c r="O143" s="43">
        <f>L143+M143+N143</f>
        <v>0</v>
      </c>
    </row>
    <row r="144" spans="1:15" ht="26.25" x14ac:dyDescent="0.25">
      <c r="A144" s="67">
        <v>57</v>
      </c>
      <c r="B144" s="57" t="s">
        <v>282</v>
      </c>
      <c r="C144" s="58" t="s">
        <v>283</v>
      </c>
      <c r="D144" s="35" t="s">
        <v>285</v>
      </c>
      <c r="E144" s="59">
        <v>272664</v>
      </c>
      <c r="F144" s="59">
        <v>135721</v>
      </c>
      <c r="G144" s="53">
        <v>17938</v>
      </c>
      <c r="H144" s="49" t="s">
        <v>8</v>
      </c>
      <c r="I144" s="50">
        <v>0</v>
      </c>
      <c r="J144" s="50">
        <v>0</v>
      </c>
      <c r="K144" s="50">
        <v>0</v>
      </c>
      <c r="L144" s="46">
        <f>E144*I144</f>
        <v>0</v>
      </c>
      <c r="M144" s="55">
        <f>F144*J144</f>
        <v>0</v>
      </c>
      <c r="N144" s="55">
        <f>G144*K144</f>
        <v>0</v>
      </c>
      <c r="O144" s="55">
        <f>L144+M144+N144</f>
        <v>0</v>
      </c>
    </row>
    <row r="145" spans="1:15" ht="26.25" x14ac:dyDescent="0.25">
      <c r="A145" s="97"/>
      <c r="B145" s="57"/>
      <c r="C145" s="58"/>
      <c r="D145" s="6" t="s">
        <v>284</v>
      </c>
      <c r="E145" s="53"/>
      <c r="F145" s="53"/>
      <c r="G145" s="53"/>
      <c r="H145" s="49"/>
      <c r="I145" s="50"/>
      <c r="J145" s="50"/>
      <c r="K145" s="50"/>
      <c r="L145" s="47"/>
      <c r="M145" s="55"/>
      <c r="N145" s="55"/>
      <c r="O145" s="55"/>
    </row>
    <row r="146" spans="1:15" x14ac:dyDescent="0.25">
      <c r="A146" s="97"/>
      <c r="B146" s="57"/>
      <c r="C146" s="58"/>
      <c r="D146" s="6" t="s">
        <v>286</v>
      </c>
      <c r="E146" s="53"/>
      <c r="F146" s="53"/>
      <c r="G146" s="53"/>
      <c r="H146" s="49"/>
      <c r="I146" s="50"/>
      <c r="J146" s="50"/>
      <c r="K146" s="50"/>
      <c r="L146" s="47"/>
      <c r="M146" s="55"/>
      <c r="N146" s="55"/>
      <c r="O146" s="55"/>
    </row>
    <row r="147" spans="1:15" x14ac:dyDescent="0.25">
      <c r="A147" s="97"/>
      <c r="B147" s="57"/>
      <c r="C147" s="58"/>
      <c r="D147" s="6" t="s">
        <v>287</v>
      </c>
      <c r="E147" s="53"/>
      <c r="F147" s="53"/>
      <c r="G147" s="53"/>
      <c r="H147" s="49"/>
      <c r="I147" s="50"/>
      <c r="J147" s="50"/>
      <c r="K147" s="50"/>
      <c r="L147" s="47"/>
      <c r="M147" s="55"/>
      <c r="N147" s="55"/>
      <c r="O147" s="55"/>
    </row>
    <row r="148" spans="1:15" ht="26.25" x14ac:dyDescent="0.25">
      <c r="A148" s="97"/>
      <c r="B148" s="57"/>
      <c r="C148" s="58"/>
      <c r="D148" s="34" t="s">
        <v>290</v>
      </c>
      <c r="E148" s="53"/>
      <c r="F148" s="53"/>
      <c r="G148" s="53"/>
      <c r="H148" s="49"/>
      <c r="I148" s="50"/>
      <c r="J148" s="50"/>
      <c r="K148" s="50"/>
      <c r="L148" s="47"/>
      <c r="M148" s="55"/>
      <c r="N148" s="55"/>
      <c r="O148" s="55"/>
    </row>
    <row r="149" spans="1:15" ht="26.25" x14ac:dyDescent="0.25">
      <c r="A149" s="97"/>
      <c r="B149" s="57"/>
      <c r="C149" s="58"/>
      <c r="D149" s="6" t="s">
        <v>288</v>
      </c>
      <c r="E149" s="53"/>
      <c r="F149" s="53"/>
      <c r="G149" s="53"/>
      <c r="H149" s="49"/>
      <c r="I149" s="50"/>
      <c r="J149" s="50"/>
      <c r="K149" s="50"/>
      <c r="L149" s="47"/>
      <c r="M149" s="55"/>
      <c r="N149" s="55"/>
      <c r="O149" s="55"/>
    </row>
    <row r="150" spans="1:15" x14ac:dyDescent="0.25">
      <c r="A150" s="68"/>
      <c r="B150" s="57"/>
      <c r="C150" s="58"/>
      <c r="D150" s="6" t="s">
        <v>289</v>
      </c>
      <c r="E150" s="53"/>
      <c r="F150" s="53"/>
      <c r="G150" s="53"/>
      <c r="H150" s="49"/>
      <c r="I150" s="50"/>
      <c r="J150" s="50"/>
      <c r="K150" s="50"/>
      <c r="L150" s="48"/>
      <c r="M150" s="55"/>
      <c r="N150" s="55"/>
      <c r="O150" s="55"/>
    </row>
    <row r="151" spans="1:15" x14ac:dyDescent="0.25">
      <c r="A151" s="3">
        <v>58</v>
      </c>
      <c r="B151" s="16" t="s">
        <v>291</v>
      </c>
      <c r="C151" s="10" t="s">
        <v>292</v>
      </c>
      <c r="D151" s="19" t="s">
        <v>293</v>
      </c>
      <c r="E151" s="7">
        <v>300517</v>
      </c>
      <c r="F151" s="7">
        <v>189517</v>
      </c>
      <c r="G151" s="3">
        <v>0</v>
      </c>
      <c r="H151" s="16" t="s">
        <v>8</v>
      </c>
      <c r="I151" s="44">
        <v>0</v>
      </c>
      <c r="J151" s="44">
        <v>0</v>
      </c>
      <c r="K151" s="44">
        <v>0</v>
      </c>
      <c r="L151" s="43">
        <f t="shared" ref="L151" si="89">E151*I151</f>
        <v>0</v>
      </c>
      <c r="M151" s="43">
        <f t="shared" ref="M151" si="90">F151*J151</f>
        <v>0</v>
      </c>
      <c r="N151" s="43">
        <f t="shared" ref="N151" si="91">G151*K151</f>
        <v>0</v>
      </c>
      <c r="O151" s="43">
        <f>L151+M151+N151</f>
        <v>0</v>
      </c>
    </row>
    <row r="152" spans="1:15" x14ac:dyDescent="0.25">
      <c r="A152" s="93">
        <v>59</v>
      </c>
      <c r="B152" s="57" t="s">
        <v>294</v>
      </c>
      <c r="C152" s="60" t="s">
        <v>295</v>
      </c>
      <c r="D152" s="6" t="s">
        <v>296</v>
      </c>
      <c r="E152" s="65" t="s">
        <v>298</v>
      </c>
      <c r="F152" s="65" t="s">
        <v>299</v>
      </c>
      <c r="G152" s="65" t="s">
        <v>59</v>
      </c>
      <c r="H152" s="49" t="s">
        <v>8</v>
      </c>
      <c r="I152" s="50">
        <v>0</v>
      </c>
      <c r="J152" s="50">
        <v>0</v>
      </c>
      <c r="K152" s="50">
        <v>0</v>
      </c>
      <c r="L152" s="46">
        <f>E152*I152</f>
        <v>0</v>
      </c>
      <c r="M152" s="46">
        <f>F152*J152</f>
        <v>0</v>
      </c>
      <c r="N152" s="46">
        <f>G152*K152</f>
        <v>0</v>
      </c>
      <c r="O152" s="46">
        <f>L152+M152+N152</f>
        <v>0</v>
      </c>
    </row>
    <row r="153" spans="1:15" ht="26.25" x14ac:dyDescent="0.25">
      <c r="A153" s="93"/>
      <c r="B153" s="57"/>
      <c r="C153" s="60"/>
      <c r="D153" s="6" t="s">
        <v>297</v>
      </c>
      <c r="E153" s="66"/>
      <c r="F153" s="66"/>
      <c r="G153" s="66"/>
      <c r="H153" s="49"/>
      <c r="I153" s="50"/>
      <c r="J153" s="50"/>
      <c r="K153" s="50"/>
      <c r="L153" s="48"/>
      <c r="M153" s="48"/>
      <c r="N153" s="48"/>
      <c r="O153" s="48"/>
    </row>
    <row r="154" spans="1:15" ht="26.25" x14ac:dyDescent="0.25">
      <c r="A154" s="3">
        <v>60</v>
      </c>
      <c r="B154" s="16" t="s">
        <v>300</v>
      </c>
      <c r="C154" s="10" t="s">
        <v>301</v>
      </c>
      <c r="D154" s="19" t="s">
        <v>302</v>
      </c>
      <c r="E154" s="7">
        <v>68543</v>
      </c>
      <c r="F154" s="7">
        <v>89542</v>
      </c>
      <c r="G154" s="3">
        <v>0</v>
      </c>
      <c r="H154" s="16" t="s">
        <v>8</v>
      </c>
      <c r="I154" s="44">
        <v>0</v>
      </c>
      <c r="J154" s="44">
        <v>0</v>
      </c>
      <c r="K154" s="44">
        <v>0</v>
      </c>
      <c r="L154" s="45">
        <f t="shared" ref="L154" si="92">E154*I154</f>
        <v>0</v>
      </c>
      <c r="M154" s="45">
        <f t="shared" ref="M154" si="93">F154*J154</f>
        <v>0</v>
      </c>
      <c r="N154" s="45">
        <f t="shared" ref="N154" si="94">G154*K154</f>
        <v>0</v>
      </c>
      <c r="O154" s="45">
        <f>L154+M154+N154</f>
        <v>0</v>
      </c>
    </row>
    <row r="155" spans="1:15" x14ac:dyDescent="0.25">
      <c r="A155" s="75">
        <v>61</v>
      </c>
      <c r="B155" s="57" t="s">
        <v>303</v>
      </c>
      <c r="C155" s="58" t="s">
        <v>304</v>
      </c>
      <c r="D155" s="35" t="s">
        <v>305</v>
      </c>
      <c r="E155" s="59">
        <v>290000</v>
      </c>
      <c r="F155" s="59">
        <v>205000</v>
      </c>
      <c r="G155" s="64">
        <v>0</v>
      </c>
      <c r="H155" s="49" t="s">
        <v>8</v>
      </c>
      <c r="I155" s="72">
        <v>0</v>
      </c>
      <c r="J155" s="72">
        <v>0</v>
      </c>
      <c r="K155" s="72">
        <v>0</v>
      </c>
      <c r="L155" s="46">
        <f>E155*I155</f>
        <v>0</v>
      </c>
      <c r="M155" s="55">
        <f>F155*J155</f>
        <v>0</v>
      </c>
      <c r="N155" s="55">
        <f>G155*K155</f>
        <v>0</v>
      </c>
      <c r="O155" s="55">
        <f>L155+M155+N155</f>
        <v>0</v>
      </c>
    </row>
    <row r="156" spans="1:15" x14ac:dyDescent="0.25">
      <c r="A156" s="75"/>
      <c r="B156" s="57"/>
      <c r="C156" s="58"/>
      <c r="D156" s="6" t="s">
        <v>306</v>
      </c>
      <c r="E156" s="49"/>
      <c r="F156" s="49"/>
      <c r="G156" s="49"/>
      <c r="H156" s="49"/>
      <c r="I156" s="73"/>
      <c r="J156" s="73"/>
      <c r="K156" s="73"/>
      <c r="L156" s="47"/>
      <c r="M156" s="55"/>
      <c r="N156" s="55"/>
      <c r="O156" s="55"/>
    </row>
    <row r="157" spans="1:15" x14ac:dyDescent="0.25">
      <c r="A157" s="75"/>
      <c r="B157" s="57"/>
      <c r="C157" s="58"/>
      <c r="D157" s="6" t="s">
        <v>307</v>
      </c>
      <c r="E157" s="49"/>
      <c r="F157" s="49"/>
      <c r="G157" s="49"/>
      <c r="H157" s="49"/>
      <c r="I157" s="73"/>
      <c r="J157" s="73"/>
      <c r="K157" s="73"/>
      <c r="L157" s="47"/>
      <c r="M157" s="55"/>
      <c r="N157" s="55"/>
      <c r="O157" s="55"/>
    </row>
    <row r="158" spans="1:15" ht="26.25" x14ac:dyDescent="0.25">
      <c r="A158" s="75"/>
      <c r="B158" s="57"/>
      <c r="C158" s="58"/>
      <c r="D158" s="6" t="s">
        <v>425</v>
      </c>
      <c r="E158" s="49"/>
      <c r="F158" s="49"/>
      <c r="G158" s="49"/>
      <c r="H158" s="49"/>
      <c r="I158" s="74"/>
      <c r="J158" s="74"/>
      <c r="K158" s="74"/>
      <c r="L158" s="48"/>
      <c r="M158" s="55"/>
      <c r="N158" s="55"/>
      <c r="O158" s="55"/>
    </row>
    <row r="159" spans="1:15" x14ac:dyDescent="0.25">
      <c r="A159" s="93">
        <v>62</v>
      </c>
      <c r="B159" s="61" t="s">
        <v>308</v>
      </c>
      <c r="C159" s="60" t="s">
        <v>309</v>
      </c>
      <c r="D159" s="19" t="s">
        <v>310</v>
      </c>
      <c r="E159" s="65" t="s">
        <v>312</v>
      </c>
      <c r="F159" s="65" t="s">
        <v>313</v>
      </c>
      <c r="G159" s="65" t="s">
        <v>314</v>
      </c>
      <c r="H159" s="49" t="s">
        <v>8</v>
      </c>
      <c r="I159" s="50">
        <v>0</v>
      </c>
      <c r="J159" s="50">
        <v>0</v>
      </c>
      <c r="K159" s="50">
        <v>0</v>
      </c>
      <c r="L159" s="46">
        <f>E159*I159</f>
        <v>0</v>
      </c>
      <c r="M159" s="55">
        <f>F159*J159</f>
        <v>0</v>
      </c>
      <c r="N159" s="55">
        <f>G159*K159</f>
        <v>0</v>
      </c>
      <c r="O159" s="55">
        <f>L159+M159+N159</f>
        <v>0</v>
      </c>
    </row>
    <row r="160" spans="1:15" x14ac:dyDescent="0.25">
      <c r="A160" s="93"/>
      <c r="B160" s="61"/>
      <c r="C160" s="60"/>
      <c r="D160" s="19" t="s">
        <v>311</v>
      </c>
      <c r="E160" s="66"/>
      <c r="F160" s="66"/>
      <c r="G160" s="66"/>
      <c r="H160" s="49"/>
      <c r="I160" s="50"/>
      <c r="J160" s="50"/>
      <c r="K160" s="50"/>
      <c r="L160" s="48"/>
      <c r="M160" s="55"/>
      <c r="N160" s="55"/>
      <c r="O160" s="55"/>
    </row>
    <row r="161" spans="1:15" x14ac:dyDescent="0.25">
      <c r="A161" s="98">
        <v>63</v>
      </c>
      <c r="B161" s="57" t="s">
        <v>315</v>
      </c>
      <c r="C161" s="58" t="s">
        <v>316</v>
      </c>
      <c r="D161" s="6" t="s">
        <v>317</v>
      </c>
      <c r="E161" s="53">
        <v>110808</v>
      </c>
      <c r="F161" s="53">
        <v>76126</v>
      </c>
      <c r="G161" s="49">
        <v>0</v>
      </c>
      <c r="H161" s="49" t="s">
        <v>8</v>
      </c>
      <c r="I161" s="54">
        <v>0</v>
      </c>
      <c r="J161" s="54">
        <v>0</v>
      </c>
      <c r="K161" s="54">
        <v>0</v>
      </c>
      <c r="L161" s="46">
        <f>E161*I161</f>
        <v>0</v>
      </c>
      <c r="M161" s="46">
        <f>F161*J161</f>
        <v>0</v>
      </c>
      <c r="N161" s="46">
        <f>G161*K161</f>
        <v>0</v>
      </c>
      <c r="O161" s="46">
        <f>L161+M161+N161</f>
        <v>0</v>
      </c>
    </row>
    <row r="162" spans="1:15" ht="39" x14ac:dyDescent="0.25">
      <c r="A162" s="98"/>
      <c r="B162" s="57"/>
      <c r="C162" s="58"/>
      <c r="D162" s="6" t="s">
        <v>318</v>
      </c>
      <c r="E162" s="49"/>
      <c r="F162" s="49"/>
      <c r="G162" s="49"/>
      <c r="H162" s="49"/>
      <c r="I162" s="54"/>
      <c r="J162" s="54"/>
      <c r="K162" s="54"/>
      <c r="L162" s="47"/>
      <c r="M162" s="47"/>
      <c r="N162" s="47"/>
      <c r="O162" s="47"/>
    </row>
    <row r="163" spans="1:15" ht="39" x14ac:dyDescent="0.25">
      <c r="A163" s="98"/>
      <c r="B163" s="57"/>
      <c r="C163" s="58"/>
      <c r="D163" s="6" t="s">
        <v>319</v>
      </c>
      <c r="E163" s="49"/>
      <c r="F163" s="49"/>
      <c r="G163" s="49"/>
      <c r="H163" s="49"/>
      <c r="I163" s="54"/>
      <c r="J163" s="54"/>
      <c r="K163" s="54"/>
      <c r="L163" s="48"/>
      <c r="M163" s="48"/>
      <c r="N163" s="48"/>
      <c r="O163" s="48"/>
    </row>
    <row r="164" spans="1:15" ht="26.25" x14ac:dyDescent="0.25">
      <c r="A164" s="3">
        <v>64</v>
      </c>
      <c r="B164" s="16" t="s">
        <v>320</v>
      </c>
      <c r="C164" s="10" t="s">
        <v>321</v>
      </c>
      <c r="D164" s="19" t="s">
        <v>322</v>
      </c>
      <c r="E164" s="7">
        <v>202175</v>
      </c>
      <c r="F164" s="7">
        <v>134163</v>
      </c>
      <c r="G164" s="3">
        <v>0</v>
      </c>
      <c r="H164" s="16" t="s">
        <v>8</v>
      </c>
      <c r="I164" s="44">
        <v>0</v>
      </c>
      <c r="J164" s="44">
        <v>0</v>
      </c>
      <c r="K164" s="44">
        <v>0</v>
      </c>
      <c r="L164" s="45">
        <f t="shared" ref="L164" si="95">E164*I164</f>
        <v>0</v>
      </c>
      <c r="M164" s="45">
        <f t="shared" ref="M164" si="96">F164*J164</f>
        <v>0</v>
      </c>
      <c r="N164" s="45">
        <f t="shared" ref="N164" si="97">G164*K164</f>
        <v>0</v>
      </c>
      <c r="O164" s="45">
        <f>L164+M164+N164</f>
        <v>0</v>
      </c>
    </row>
    <row r="165" spans="1:15" x14ac:dyDescent="0.25">
      <c r="A165" s="3">
        <v>65</v>
      </c>
      <c r="B165" s="4" t="s">
        <v>323</v>
      </c>
      <c r="C165" s="3" t="s">
        <v>324</v>
      </c>
      <c r="D165" s="9" t="s">
        <v>325</v>
      </c>
      <c r="E165" s="7">
        <v>135855</v>
      </c>
      <c r="F165" s="7">
        <v>69315</v>
      </c>
      <c r="G165" s="3">
        <v>0</v>
      </c>
      <c r="H165" s="16" t="s">
        <v>8</v>
      </c>
      <c r="I165" s="44">
        <v>0</v>
      </c>
      <c r="J165" s="44">
        <v>0</v>
      </c>
      <c r="K165" s="44">
        <v>0</v>
      </c>
      <c r="L165" s="43">
        <f t="shared" ref="L165" si="98">E165*I165</f>
        <v>0</v>
      </c>
      <c r="M165" s="43">
        <f t="shared" ref="M165" si="99">F165*J165</f>
        <v>0</v>
      </c>
      <c r="N165" s="43">
        <f t="shared" ref="N165" si="100">G165*K165</f>
        <v>0</v>
      </c>
      <c r="O165" s="43">
        <f>L165+M165+N165</f>
        <v>0</v>
      </c>
    </row>
    <row r="166" spans="1:15" x14ac:dyDescent="0.25">
      <c r="A166" s="98">
        <v>66</v>
      </c>
      <c r="B166" s="61" t="s">
        <v>326</v>
      </c>
      <c r="C166" s="60" t="s">
        <v>327</v>
      </c>
      <c r="D166" s="19" t="s">
        <v>328</v>
      </c>
      <c r="E166" s="53">
        <v>114166</v>
      </c>
      <c r="F166" s="53">
        <v>76733</v>
      </c>
      <c r="G166" s="49">
        <v>0</v>
      </c>
      <c r="H166" s="49" t="s">
        <v>8</v>
      </c>
      <c r="I166" s="54">
        <v>0</v>
      </c>
      <c r="J166" s="54">
        <v>0</v>
      </c>
      <c r="K166" s="54">
        <v>0</v>
      </c>
      <c r="L166" s="46">
        <f>E166*I166</f>
        <v>0</v>
      </c>
      <c r="M166" s="55">
        <f>F166*J166</f>
        <v>0</v>
      </c>
      <c r="N166" s="55">
        <f>G166*K166</f>
        <v>0</v>
      </c>
      <c r="O166" s="55">
        <f>L166+M166+N166</f>
        <v>0</v>
      </c>
    </row>
    <row r="167" spans="1:15" ht="26.25" x14ac:dyDescent="0.25">
      <c r="A167" s="98"/>
      <c r="B167" s="61"/>
      <c r="C167" s="60"/>
      <c r="D167" s="19" t="s">
        <v>329</v>
      </c>
      <c r="E167" s="49"/>
      <c r="F167" s="49"/>
      <c r="G167" s="49"/>
      <c r="H167" s="49"/>
      <c r="I167" s="54"/>
      <c r="J167" s="54"/>
      <c r="K167" s="54"/>
      <c r="L167" s="47"/>
      <c r="M167" s="55"/>
      <c r="N167" s="55"/>
      <c r="O167" s="55"/>
    </row>
    <row r="168" spans="1:15" ht="26.25" x14ac:dyDescent="0.25">
      <c r="A168" s="98"/>
      <c r="B168" s="61"/>
      <c r="C168" s="60"/>
      <c r="D168" s="19" t="s">
        <v>330</v>
      </c>
      <c r="E168" s="49"/>
      <c r="F168" s="49"/>
      <c r="G168" s="49"/>
      <c r="H168" s="49"/>
      <c r="I168" s="54"/>
      <c r="J168" s="54"/>
      <c r="K168" s="54"/>
      <c r="L168" s="48"/>
      <c r="M168" s="55"/>
      <c r="N168" s="55"/>
      <c r="O168" s="55"/>
    </row>
    <row r="169" spans="1:15" x14ac:dyDescent="0.25">
      <c r="A169" s="67">
        <v>67</v>
      </c>
      <c r="B169" s="87" t="s">
        <v>332</v>
      </c>
      <c r="C169" s="105" t="s">
        <v>331</v>
      </c>
      <c r="D169" s="6" t="s">
        <v>333</v>
      </c>
      <c r="E169" s="107">
        <v>335332</v>
      </c>
      <c r="F169" s="107">
        <v>164275</v>
      </c>
      <c r="G169" s="108">
        <v>0</v>
      </c>
      <c r="H169" s="110" t="s">
        <v>8</v>
      </c>
      <c r="I169" s="46">
        <v>0</v>
      </c>
      <c r="J169" s="46">
        <v>0</v>
      </c>
      <c r="K169" s="46">
        <v>0</v>
      </c>
      <c r="L169" s="46">
        <f>E170*I169</f>
        <v>0</v>
      </c>
      <c r="M169" s="55">
        <f>F170*J169</f>
        <v>0</v>
      </c>
      <c r="N169" s="55">
        <f>G170*K169</f>
        <v>0</v>
      </c>
      <c r="O169" s="55">
        <f>L169+M169+N169</f>
        <v>0</v>
      </c>
    </row>
    <row r="170" spans="1:15" x14ac:dyDescent="0.25">
      <c r="A170" s="68"/>
      <c r="B170" s="89"/>
      <c r="C170" s="106"/>
      <c r="D170" s="6" t="s">
        <v>426</v>
      </c>
      <c r="E170" s="68"/>
      <c r="F170" s="68"/>
      <c r="G170" s="109"/>
      <c r="H170" s="111"/>
      <c r="I170" s="48"/>
      <c r="J170" s="48"/>
      <c r="K170" s="48"/>
      <c r="L170" s="48"/>
      <c r="M170" s="55"/>
      <c r="N170" s="55"/>
      <c r="O170" s="55"/>
    </row>
    <row r="171" spans="1:15" x14ac:dyDescent="0.25">
      <c r="A171" s="51">
        <v>68</v>
      </c>
      <c r="B171" s="51" t="s">
        <v>334</v>
      </c>
      <c r="C171" s="52" t="s">
        <v>335</v>
      </c>
      <c r="D171" s="18" t="s">
        <v>336</v>
      </c>
      <c r="E171" s="53">
        <v>718626</v>
      </c>
      <c r="F171" s="53">
        <v>564852</v>
      </c>
      <c r="G171" s="53">
        <v>0</v>
      </c>
      <c r="H171" s="49" t="s">
        <v>8</v>
      </c>
      <c r="I171" s="50">
        <v>0</v>
      </c>
      <c r="J171" s="50">
        <v>0</v>
      </c>
      <c r="K171" s="50">
        <v>0</v>
      </c>
      <c r="L171" s="46">
        <f>E171*I171</f>
        <v>0</v>
      </c>
      <c r="M171" s="46">
        <f>F171*J171</f>
        <v>0</v>
      </c>
      <c r="N171" s="46">
        <f>G171*K171</f>
        <v>0</v>
      </c>
      <c r="O171" s="46">
        <f>L171+M171+N171</f>
        <v>0</v>
      </c>
    </row>
    <row r="172" spans="1:15" ht="26.25" x14ac:dyDescent="0.25">
      <c r="A172" s="51"/>
      <c r="B172" s="51"/>
      <c r="C172" s="52"/>
      <c r="D172" s="19" t="s">
        <v>337</v>
      </c>
      <c r="E172" s="53"/>
      <c r="F172" s="53"/>
      <c r="G172" s="53"/>
      <c r="H172" s="49"/>
      <c r="I172" s="50"/>
      <c r="J172" s="50"/>
      <c r="K172" s="50"/>
      <c r="L172" s="47"/>
      <c r="M172" s="47"/>
      <c r="N172" s="47"/>
      <c r="O172" s="47"/>
    </row>
    <row r="173" spans="1:15" ht="26.25" x14ac:dyDescent="0.25">
      <c r="A173" s="51"/>
      <c r="B173" s="51"/>
      <c r="C173" s="52"/>
      <c r="D173" s="19" t="s">
        <v>338</v>
      </c>
      <c r="E173" s="53"/>
      <c r="F173" s="53"/>
      <c r="G173" s="53"/>
      <c r="H173" s="49"/>
      <c r="I173" s="50"/>
      <c r="J173" s="50"/>
      <c r="K173" s="50"/>
      <c r="L173" s="47"/>
      <c r="M173" s="47"/>
      <c r="N173" s="47"/>
      <c r="O173" s="47"/>
    </row>
    <row r="174" spans="1:15" ht="26.25" x14ac:dyDescent="0.25">
      <c r="A174" s="51"/>
      <c r="B174" s="51"/>
      <c r="C174" s="52"/>
      <c r="D174" s="19" t="s">
        <v>339</v>
      </c>
      <c r="E174" s="53"/>
      <c r="F174" s="53"/>
      <c r="G174" s="53"/>
      <c r="H174" s="49"/>
      <c r="I174" s="50"/>
      <c r="J174" s="50"/>
      <c r="K174" s="50"/>
      <c r="L174" s="47"/>
      <c r="M174" s="47"/>
      <c r="N174" s="47"/>
      <c r="O174" s="47"/>
    </row>
    <row r="175" spans="1:15" x14ac:dyDescent="0.25">
      <c r="A175" s="51"/>
      <c r="B175" s="51"/>
      <c r="C175" s="52"/>
      <c r="D175" s="29" t="s">
        <v>340</v>
      </c>
      <c r="E175" s="53"/>
      <c r="F175" s="53"/>
      <c r="G175" s="53"/>
      <c r="H175" s="49"/>
      <c r="I175" s="50"/>
      <c r="J175" s="50"/>
      <c r="K175" s="50"/>
      <c r="L175" s="48"/>
      <c r="M175" s="48"/>
      <c r="N175" s="48"/>
      <c r="O175" s="48"/>
    </row>
    <row r="176" spans="1:15" x14ac:dyDescent="0.25">
      <c r="A176" s="51">
        <v>69</v>
      </c>
      <c r="B176" s="99" t="s">
        <v>350</v>
      </c>
      <c r="C176" s="52" t="s">
        <v>341</v>
      </c>
      <c r="D176" s="17" t="s">
        <v>346</v>
      </c>
      <c r="E176" s="53">
        <v>163075</v>
      </c>
      <c r="F176" s="53">
        <v>179297</v>
      </c>
      <c r="G176" s="53">
        <v>0</v>
      </c>
      <c r="H176" s="49" t="s">
        <v>8</v>
      </c>
      <c r="I176" s="50">
        <v>0</v>
      </c>
      <c r="J176" s="50">
        <v>0</v>
      </c>
      <c r="K176" s="50">
        <v>0</v>
      </c>
      <c r="L176" s="46">
        <f>E176*I176</f>
        <v>0</v>
      </c>
      <c r="M176" s="46">
        <f>F176*J176</f>
        <v>0</v>
      </c>
      <c r="N176" s="46">
        <f>G176*K176</f>
        <v>0</v>
      </c>
      <c r="O176" s="46">
        <f>L176+M176+N176</f>
        <v>0</v>
      </c>
    </row>
    <row r="177" spans="1:15" x14ac:dyDescent="0.25">
      <c r="A177" s="51"/>
      <c r="B177" s="100"/>
      <c r="C177" s="52"/>
      <c r="D177" s="6" t="s">
        <v>342</v>
      </c>
      <c r="E177" s="53"/>
      <c r="F177" s="53"/>
      <c r="G177" s="53"/>
      <c r="H177" s="49"/>
      <c r="I177" s="50"/>
      <c r="J177" s="50"/>
      <c r="K177" s="50"/>
      <c r="L177" s="47"/>
      <c r="M177" s="47"/>
      <c r="N177" s="47"/>
      <c r="O177" s="47"/>
    </row>
    <row r="178" spans="1:15" x14ac:dyDescent="0.25">
      <c r="A178" s="51"/>
      <c r="B178" s="100"/>
      <c r="C178" s="52"/>
      <c r="D178" s="6" t="s">
        <v>343</v>
      </c>
      <c r="E178" s="53"/>
      <c r="F178" s="53"/>
      <c r="G178" s="53"/>
      <c r="H178" s="49"/>
      <c r="I178" s="50"/>
      <c r="J178" s="50"/>
      <c r="K178" s="50"/>
      <c r="L178" s="47"/>
      <c r="M178" s="47"/>
      <c r="N178" s="47"/>
      <c r="O178" s="47"/>
    </row>
    <row r="179" spans="1:15" x14ac:dyDescent="0.25">
      <c r="A179" s="51"/>
      <c r="B179" s="100"/>
      <c r="C179" s="52"/>
      <c r="D179" s="6" t="s">
        <v>344</v>
      </c>
      <c r="E179" s="53"/>
      <c r="F179" s="53"/>
      <c r="G179" s="53"/>
      <c r="H179" s="49"/>
      <c r="I179" s="50"/>
      <c r="J179" s="50"/>
      <c r="K179" s="50"/>
      <c r="L179" s="47"/>
      <c r="M179" s="47"/>
      <c r="N179" s="47"/>
      <c r="O179" s="47"/>
    </row>
    <row r="180" spans="1:15" x14ac:dyDescent="0.25">
      <c r="A180" s="51"/>
      <c r="B180" s="101"/>
      <c r="C180" s="52"/>
      <c r="D180" s="36" t="s">
        <v>345</v>
      </c>
      <c r="E180" s="53"/>
      <c r="F180" s="53"/>
      <c r="G180" s="53"/>
      <c r="H180" s="49"/>
      <c r="I180" s="50"/>
      <c r="J180" s="50"/>
      <c r="K180" s="50"/>
      <c r="L180" s="48"/>
      <c r="M180" s="48"/>
      <c r="N180" s="48"/>
      <c r="O180" s="48"/>
    </row>
    <row r="181" spans="1:15" x14ac:dyDescent="0.25">
      <c r="A181" s="3">
        <v>70</v>
      </c>
      <c r="B181" s="16" t="s">
        <v>347</v>
      </c>
      <c r="C181" s="10" t="s">
        <v>348</v>
      </c>
      <c r="D181" s="19" t="s">
        <v>349</v>
      </c>
      <c r="E181" s="7">
        <v>184550</v>
      </c>
      <c r="F181" s="7">
        <v>127316</v>
      </c>
      <c r="G181" s="3">
        <v>0</v>
      </c>
      <c r="H181" s="16" t="s">
        <v>8</v>
      </c>
      <c r="I181" s="44">
        <v>0</v>
      </c>
      <c r="J181" s="44">
        <v>0</v>
      </c>
      <c r="K181" s="44">
        <v>0</v>
      </c>
      <c r="L181" s="45">
        <f t="shared" ref="L181" si="101">E181*I181</f>
        <v>0</v>
      </c>
      <c r="M181" s="45">
        <f t="shared" ref="M181" si="102">F181*J181</f>
        <v>0</v>
      </c>
      <c r="N181" s="45">
        <f t="shared" ref="N181" si="103">G181*K181</f>
        <v>0</v>
      </c>
      <c r="O181" s="45">
        <f>L181+M181+N181</f>
        <v>0</v>
      </c>
    </row>
    <row r="182" spans="1:15" x14ac:dyDescent="0.25">
      <c r="A182" s="3">
        <v>71</v>
      </c>
      <c r="B182" s="4" t="s">
        <v>351</v>
      </c>
      <c r="C182" s="3" t="s">
        <v>352</v>
      </c>
      <c r="D182" s="9" t="s">
        <v>353</v>
      </c>
      <c r="E182" s="7">
        <v>422176</v>
      </c>
      <c r="F182" s="7">
        <v>174586</v>
      </c>
      <c r="G182" s="37">
        <v>19615.22</v>
      </c>
      <c r="H182" s="16" t="s">
        <v>8</v>
      </c>
      <c r="I182" s="44">
        <v>0</v>
      </c>
      <c r="J182" s="44">
        <v>0</v>
      </c>
      <c r="K182" s="44">
        <v>0</v>
      </c>
      <c r="L182" s="45">
        <f t="shared" ref="L182" si="104">E182*I182</f>
        <v>0</v>
      </c>
      <c r="M182" s="45">
        <f t="shared" ref="M182" si="105">F182*J182</f>
        <v>0</v>
      </c>
      <c r="N182" s="45">
        <f t="shared" ref="N182" si="106">G182*K182</f>
        <v>0</v>
      </c>
      <c r="O182" s="45">
        <f>L182+M182+N182</f>
        <v>0</v>
      </c>
    </row>
    <row r="183" spans="1:15" x14ac:dyDescent="0.25">
      <c r="A183" s="3">
        <v>72</v>
      </c>
      <c r="B183" s="16" t="s">
        <v>354</v>
      </c>
      <c r="C183" s="10" t="s">
        <v>355</v>
      </c>
      <c r="D183" s="8" t="s">
        <v>356</v>
      </c>
      <c r="E183" s="7">
        <v>479124</v>
      </c>
      <c r="F183" s="7">
        <v>402190</v>
      </c>
      <c r="G183" s="3">
        <v>0</v>
      </c>
      <c r="H183" s="16" t="s">
        <v>8</v>
      </c>
      <c r="I183" s="44">
        <v>0</v>
      </c>
      <c r="J183" s="44">
        <v>0</v>
      </c>
      <c r="K183" s="44">
        <v>0</v>
      </c>
      <c r="L183" s="43">
        <f t="shared" ref="L183" si="107">E183*I183</f>
        <v>0</v>
      </c>
      <c r="M183" s="43">
        <f t="shared" ref="M183" si="108">F183*J183</f>
        <v>0</v>
      </c>
      <c r="N183" s="43">
        <f t="shared" ref="N183" si="109">G183*K183</f>
        <v>0</v>
      </c>
      <c r="O183" s="43">
        <f>L183+M183+N183</f>
        <v>0</v>
      </c>
    </row>
    <row r="184" spans="1:15" x14ac:dyDescent="0.25">
      <c r="A184" s="10">
        <v>73</v>
      </c>
      <c r="B184" s="4" t="s">
        <v>357</v>
      </c>
      <c r="C184" s="10" t="s">
        <v>358</v>
      </c>
      <c r="D184" s="9" t="s">
        <v>359</v>
      </c>
      <c r="E184" s="7">
        <v>179575</v>
      </c>
      <c r="F184" s="7">
        <v>83661</v>
      </c>
      <c r="G184" s="3">
        <v>0</v>
      </c>
      <c r="H184" s="16" t="s">
        <v>8</v>
      </c>
      <c r="I184" s="44">
        <v>0</v>
      </c>
      <c r="J184" s="44">
        <v>0</v>
      </c>
      <c r="K184" s="44">
        <v>0</v>
      </c>
      <c r="L184" s="45">
        <f t="shared" ref="L184" si="110">E184*I184</f>
        <v>0</v>
      </c>
      <c r="M184" s="45">
        <f t="shared" ref="M184" si="111">F184*J184</f>
        <v>0</v>
      </c>
      <c r="N184" s="45">
        <f t="shared" ref="N184" si="112">G184*K184</f>
        <v>0</v>
      </c>
      <c r="O184" s="45">
        <f>L184+M184+N184</f>
        <v>0</v>
      </c>
    </row>
    <row r="185" spans="1:15" x14ac:dyDescent="0.25">
      <c r="A185" s="69">
        <v>74</v>
      </c>
      <c r="B185" s="61" t="s">
        <v>360</v>
      </c>
      <c r="C185" s="60" t="s">
        <v>361</v>
      </c>
      <c r="D185" s="19" t="s">
        <v>362</v>
      </c>
      <c r="E185" s="65" t="s">
        <v>364</v>
      </c>
      <c r="F185" s="65" t="s">
        <v>365</v>
      </c>
      <c r="G185" s="65" t="s">
        <v>59</v>
      </c>
      <c r="H185" s="49" t="s">
        <v>8</v>
      </c>
      <c r="I185" s="50">
        <v>0</v>
      </c>
      <c r="J185" s="50">
        <v>0</v>
      </c>
      <c r="K185" s="50">
        <v>0</v>
      </c>
      <c r="L185" s="46">
        <f>E185*I185</f>
        <v>0</v>
      </c>
      <c r="M185" s="55">
        <f>F185*J185</f>
        <v>0</v>
      </c>
      <c r="N185" s="55">
        <f>G185*K185</f>
        <v>0</v>
      </c>
      <c r="O185" s="55">
        <f>L185+M185+N185</f>
        <v>0</v>
      </c>
    </row>
    <row r="186" spans="1:15" x14ac:dyDescent="0.25">
      <c r="A186" s="69"/>
      <c r="B186" s="61"/>
      <c r="C186" s="60"/>
      <c r="D186" s="19" t="s">
        <v>363</v>
      </c>
      <c r="E186" s="66"/>
      <c r="F186" s="66"/>
      <c r="G186" s="66"/>
      <c r="H186" s="49"/>
      <c r="I186" s="50"/>
      <c r="J186" s="50"/>
      <c r="K186" s="50"/>
      <c r="L186" s="48"/>
      <c r="M186" s="55"/>
      <c r="N186" s="55"/>
      <c r="O186" s="55"/>
    </row>
    <row r="187" spans="1:15" ht="26.25" x14ac:dyDescent="0.25">
      <c r="A187" s="69">
        <v>75</v>
      </c>
      <c r="B187" s="57" t="s">
        <v>366</v>
      </c>
      <c r="C187" s="61" t="s">
        <v>367</v>
      </c>
      <c r="D187" s="6" t="s">
        <v>368</v>
      </c>
      <c r="E187" s="84">
        <v>177128</v>
      </c>
      <c r="F187" s="102">
        <v>150742</v>
      </c>
      <c r="G187" s="103">
        <v>0</v>
      </c>
      <c r="H187" s="103" t="s">
        <v>8</v>
      </c>
      <c r="I187" s="104">
        <v>0</v>
      </c>
      <c r="J187" s="104">
        <v>0</v>
      </c>
      <c r="K187" s="54">
        <v>0</v>
      </c>
      <c r="L187" s="46">
        <f>E187*I187</f>
        <v>0</v>
      </c>
      <c r="M187" s="46">
        <f>F187*J187</f>
        <v>0</v>
      </c>
      <c r="N187" s="46">
        <f>G187*K187</f>
        <v>0</v>
      </c>
      <c r="O187" s="46">
        <f>L187+M187+N187</f>
        <v>0</v>
      </c>
    </row>
    <row r="188" spans="1:15" ht="26.25" x14ac:dyDescent="0.25">
      <c r="A188" s="69"/>
      <c r="B188" s="57"/>
      <c r="C188" s="61"/>
      <c r="D188" s="6" t="s">
        <v>369</v>
      </c>
      <c r="E188" s="75"/>
      <c r="F188" s="103"/>
      <c r="G188" s="103"/>
      <c r="H188" s="103"/>
      <c r="I188" s="104"/>
      <c r="J188" s="104"/>
      <c r="K188" s="54"/>
      <c r="L188" s="47"/>
      <c r="M188" s="47"/>
      <c r="N188" s="47"/>
      <c r="O188" s="47"/>
    </row>
    <row r="189" spans="1:15" ht="26.25" x14ac:dyDescent="0.25">
      <c r="A189" s="69"/>
      <c r="B189" s="57"/>
      <c r="C189" s="61"/>
      <c r="D189" s="6" t="s">
        <v>370</v>
      </c>
      <c r="E189" s="75"/>
      <c r="F189" s="103"/>
      <c r="G189" s="103"/>
      <c r="H189" s="103"/>
      <c r="I189" s="104"/>
      <c r="J189" s="104"/>
      <c r="K189" s="54"/>
      <c r="L189" s="47"/>
      <c r="M189" s="47"/>
      <c r="N189" s="47"/>
      <c r="O189" s="47"/>
    </row>
    <row r="190" spans="1:15" ht="26.25" x14ac:dyDescent="0.25">
      <c r="A190" s="69"/>
      <c r="B190" s="57"/>
      <c r="C190" s="61"/>
      <c r="D190" s="6" t="s">
        <v>371</v>
      </c>
      <c r="E190" s="75"/>
      <c r="F190" s="103"/>
      <c r="G190" s="103"/>
      <c r="H190" s="103"/>
      <c r="I190" s="104"/>
      <c r="J190" s="104"/>
      <c r="K190" s="54"/>
      <c r="L190" s="47"/>
      <c r="M190" s="47"/>
      <c r="N190" s="47"/>
      <c r="O190" s="47"/>
    </row>
    <row r="191" spans="1:15" ht="26.25" x14ac:dyDescent="0.25">
      <c r="A191" s="69"/>
      <c r="B191" s="57"/>
      <c r="C191" s="61"/>
      <c r="D191" s="6" t="s">
        <v>372</v>
      </c>
      <c r="E191" s="75"/>
      <c r="F191" s="103"/>
      <c r="G191" s="103"/>
      <c r="H191" s="103"/>
      <c r="I191" s="104"/>
      <c r="J191" s="104"/>
      <c r="K191" s="54"/>
      <c r="L191" s="47"/>
      <c r="M191" s="47"/>
      <c r="N191" s="47"/>
      <c r="O191" s="47"/>
    </row>
    <row r="192" spans="1:15" ht="26.25" x14ac:dyDescent="0.25">
      <c r="A192" s="69"/>
      <c r="B192" s="57"/>
      <c r="C192" s="61"/>
      <c r="D192" s="6" t="s">
        <v>373</v>
      </c>
      <c r="E192" s="75"/>
      <c r="F192" s="103"/>
      <c r="G192" s="103"/>
      <c r="H192" s="103"/>
      <c r="I192" s="104"/>
      <c r="J192" s="104"/>
      <c r="K192" s="54"/>
      <c r="L192" s="47"/>
      <c r="M192" s="47"/>
      <c r="N192" s="47"/>
      <c r="O192" s="47"/>
    </row>
    <row r="193" spans="1:15" ht="26.25" x14ac:dyDescent="0.25">
      <c r="A193" s="69"/>
      <c r="B193" s="57"/>
      <c r="C193" s="61"/>
      <c r="D193" s="6" t="s">
        <v>374</v>
      </c>
      <c r="E193" s="75"/>
      <c r="F193" s="103"/>
      <c r="G193" s="103"/>
      <c r="H193" s="103"/>
      <c r="I193" s="104"/>
      <c r="J193" s="104"/>
      <c r="K193" s="54"/>
      <c r="L193" s="47"/>
      <c r="M193" s="47"/>
      <c r="N193" s="47"/>
      <c r="O193" s="47"/>
    </row>
    <row r="194" spans="1:15" ht="26.25" x14ac:dyDescent="0.25">
      <c r="A194" s="69"/>
      <c r="B194" s="57"/>
      <c r="C194" s="61"/>
      <c r="D194" s="6" t="s">
        <v>375</v>
      </c>
      <c r="E194" s="75"/>
      <c r="F194" s="103"/>
      <c r="G194" s="103"/>
      <c r="H194" s="103"/>
      <c r="I194" s="104"/>
      <c r="J194" s="104"/>
      <c r="K194" s="54"/>
      <c r="L194" s="47"/>
      <c r="M194" s="47"/>
      <c r="N194" s="47"/>
      <c r="O194" s="47"/>
    </row>
    <row r="195" spans="1:15" ht="26.25" x14ac:dyDescent="0.25">
      <c r="A195" s="69"/>
      <c r="B195" s="57"/>
      <c r="C195" s="61"/>
      <c r="D195" s="6" t="s">
        <v>376</v>
      </c>
      <c r="E195" s="75"/>
      <c r="F195" s="103"/>
      <c r="G195" s="103"/>
      <c r="H195" s="103"/>
      <c r="I195" s="104"/>
      <c r="J195" s="104"/>
      <c r="K195" s="54"/>
      <c r="L195" s="47"/>
      <c r="M195" s="47"/>
      <c r="N195" s="47"/>
      <c r="O195" s="47"/>
    </row>
    <row r="196" spans="1:15" ht="26.25" x14ac:dyDescent="0.25">
      <c r="A196" s="69"/>
      <c r="B196" s="57"/>
      <c r="C196" s="61"/>
      <c r="D196" s="4" t="s">
        <v>377</v>
      </c>
      <c r="E196" s="75"/>
      <c r="F196" s="103"/>
      <c r="G196" s="103"/>
      <c r="H196" s="103"/>
      <c r="I196" s="104"/>
      <c r="J196" s="104"/>
      <c r="K196" s="54"/>
      <c r="L196" s="47"/>
      <c r="M196" s="47"/>
      <c r="N196" s="47"/>
      <c r="O196" s="47"/>
    </row>
    <row r="197" spans="1:15" ht="26.25" x14ac:dyDescent="0.25">
      <c r="A197" s="69"/>
      <c r="B197" s="57"/>
      <c r="C197" s="61"/>
      <c r="D197" s="4" t="s">
        <v>378</v>
      </c>
      <c r="E197" s="75"/>
      <c r="F197" s="103"/>
      <c r="G197" s="103"/>
      <c r="H197" s="103"/>
      <c r="I197" s="104"/>
      <c r="J197" s="104"/>
      <c r="K197" s="54"/>
      <c r="L197" s="47"/>
      <c r="M197" s="47"/>
      <c r="N197" s="47"/>
      <c r="O197" s="47"/>
    </row>
    <row r="198" spans="1:15" ht="26.25" x14ac:dyDescent="0.25">
      <c r="A198" s="69"/>
      <c r="B198" s="57"/>
      <c r="C198" s="61"/>
      <c r="D198" s="4" t="s">
        <v>379</v>
      </c>
      <c r="E198" s="75"/>
      <c r="F198" s="103"/>
      <c r="G198" s="103"/>
      <c r="H198" s="103"/>
      <c r="I198" s="104"/>
      <c r="J198" s="104"/>
      <c r="K198" s="54"/>
      <c r="L198" s="47"/>
      <c r="M198" s="47"/>
      <c r="N198" s="47"/>
      <c r="O198" s="47"/>
    </row>
    <row r="199" spans="1:15" ht="26.25" x14ac:dyDescent="0.25">
      <c r="A199" s="69"/>
      <c r="B199" s="57"/>
      <c r="C199" s="61"/>
      <c r="D199" s="4" t="s">
        <v>380</v>
      </c>
      <c r="E199" s="75"/>
      <c r="F199" s="103"/>
      <c r="G199" s="103"/>
      <c r="H199" s="103"/>
      <c r="I199" s="104"/>
      <c r="J199" s="104"/>
      <c r="K199" s="54"/>
      <c r="L199" s="47"/>
      <c r="M199" s="47"/>
      <c r="N199" s="47"/>
      <c r="O199" s="47"/>
    </row>
    <row r="200" spans="1:15" ht="26.25" x14ac:dyDescent="0.25">
      <c r="A200" s="69"/>
      <c r="B200" s="57"/>
      <c r="C200" s="61"/>
      <c r="D200" s="4" t="s">
        <v>381</v>
      </c>
      <c r="E200" s="75"/>
      <c r="F200" s="103"/>
      <c r="G200" s="103"/>
      <c r="H200" s="103"/>
      <c r="I200" s="104"/>
      <c r="J200" s="104"/>
      <c r="K200" s="54"/>
      <c r="L200" s="47"/>
      <c r="M200" s="47"/>
      <c r="N200" s="47"/>
      <c r="O200" s="47"/>
    </row>
    <row r="201" spans="1:15" ht="26.25" x14ac:dyDescent="0.25">
      <c r="A201" s="69"/>
      <c r="B201" s="57"/>
      <c r="C201" s="61"/>
      <c r="D201" s="4" t="s">
        <v>382</v>
      </c>
      <c r="E201" s="75"/>
      <c r="F201" s="103"/>
      <c r="G201" s="103"/>
      <c r="H201" s="103"/>
      <c r="I201" s="104"/>
      <c r="J201" s="104"/>
      <c r="K201" s="54"/>
      <c r="L201" s="47"/>
      <c r="M201" s="47"/>
      <c r="N201" s="47"/>
      <c r="O201" s="47"/>
    </row>
    <row r="202" spans="1:15" ht="26.25" x14ac:dyDescent="0.25">
      <c r="A202" s="69"/>
      <c r="B202" s="57"/>
      <c r="C202" s="61"/>
      <c r="D202" s="4" t="s">
        <v>383</v>
      </c>
      <c r="E202" s="75"/>
      <c r="F202" s="103"/>
      <c r="G202" s="103"/>
      <c r="H202" s="103"/>
      <c r="I202" s="104"/>
      <c r="J202" s="104"/>
      <c r="K202" s="54"/>
      <c r="L202" s="47"/>
      <c r="M202" s="47"/>
      <c r="N202" s="47"/>
      <c r="O202" s="47"/>
    </row>
    <row r="203" spans="1:15" ht="26.25" x14ac:dyDescent="0.25">
      <c r="A203" s="69"/>
      <c r="B203" s="57"/>
      <c r="C203" s="61"/>
      <c r="D203" s="4" t="s">
        <v>384</v>
      </c>
      <c r="E203" s="75"/>
      <c r="F203" s="103"/>
      <c r="G203" s="103"/>
      <c r="H203" s="103"/>
      <c r="I203" s="104"/>
      <c r="J203" s="104"/>
      <c r="K203" s="54"/>
      <c r="L203" s="47"/>
      <c r="M203" s="47"/>
      <c r="N203" s="47"/>
      <c r="O203" s="47"/>
    </row>
    <row r="204" spans="1:15" ht="26.25" x14ac:dyDescent="0.25">
      <c r="A204" s="69"/>
      <c r="B204" s="57"/>
      <c r="C204" s="61"/>
      <c r="D204" s="4" t="s">
        <v>385</v>
      </c>
      <c r="E204" s="75"/>
      <c r="F204" s="103"/>
      <c r="G204" s="103"/>
      <c r="H204" s="103"/>
      <c r="I204" s="104"/>
      <c r="J204" s="104"/>
      <c r="K204" s="54"/>
      <c r="L204" s="47"/>
      <c r="M204" s="47"/>
      <c r="N204" s="47"/>
      <c r="O204" s="47"/>
    </row>
    <row r="205" spans="1:15" ht="26.25" x14ac:dyDescent="0.25">
      <c r="A205" s="69"/>
      <c r="B205" s="57"/>
      <c r="C205" s="61"/>
      <c r="D205" s="4" t="s">
        <v>386</v>
      </c>
      <c r="E205" s="75"/>
      <c r="F205" s="103"/>
      <c r="G205" s="103"/>
      <c r="H205" s="103"/>
      <c r="I205" s="104"/>
      <c r="J205" s="104"/>
      <c r="K205" s="54"/>
      <c r="L205" s="47"/>
      <c r="M205" s="47"/>
      <c r="N205" s="47"/>
      <c r="O205" s="47"/>
    </row>
    <row r="206" spans="1:15" ht="26.25" x14ac:dyDescent="0.25">
      <c r="A206" s="69"/>
      <c r="B206" s="57"/>
      <c r="C206" s="61"/>
      <c r="D206" s="4" t="s">
        <v>387</v>
      </c>
      <c r="E206" s="75"/>
      <c r="F206" s="103"/>
      <c r="G206" s="103"/>
      <c r="H206" s="103"/>
      <c r="I206" s="104"/>
      <c r="J206" s="104"/>
      <c r="K206" s="54"/>
      <c r="L206" s="47"/>
      <c r="M206" s="47"/>
      <c r="N206" s="47"/>
      <c r="O206" s="47"/>
    </row>
    <row r="207" spans="1:15" ht="26.25" x14ac:dyDescent="0.25">
      <c r="A207" s="69"/>
      <c r="B207" s="57"/>
      <c r="C207" s="61"/>
      <c r="D207" s="4" t="s">
        <v>388</v>
      </c>
      <c r="E207" s="75"/>
      <c r="F207" s="103"/>
      <c r="G207" s="103"/>
      <c r="H207" s="103"/>
      <c r="I207" s="104"/>
      <c r="J207" s="104"/>
      <c r="K207" s="54"/>
      <c r="L207" s="47"/>
      <c r="M207" s="47"/>
      <c r="N207" s="47"/>
      <c r="O207" s="47"/>
    </row>
    <row r="208" spans="1:15" ht="26.25" x14ac:dyDescent="0.25">
      <c r="A208" s="69"/>
      <c r="B208" s="57"/>
      <c r="C208" s="61"/>
      <c r="D208" s="4" t="s">
        <v>389</v>
      </c>
      <c r="E208" s="75"/>
      <c r="F208" s="103"/>
      <c r="G208" s="103"/>
      <c r="H208" s="103"/>
      <c r="I208" s="104"/>
      <c r="J208" s="104"/>
      <c r="K208" s="54"/>
      <c r="L208" s="47"/>
      <c r="M208" s="47"/>
      <c r="N208" s="47"/>
      <c r="O208" s="47"/>
    </row>
    <row r="209" spans="1:15" ht="26.25" x14ac:dyDescent="0.25">
      <c r="A209" s="69"/>
      <c r="B209" s="57"/>
      <c r="C209" s="61"/>
      <c r="D209" s="4" t="s">
        <v>390</v>
      </c>
      <c r="E209" s="75"/>
      <c r="F209" s="103"/>
      <c r="G209" s="103"/>
      <c r="H209" s="103"/>
      <c r="I209" s="104"/>
      <c r="J209" s="104"/>
      <c r="K209" s="54"/>
      <c r="L209" s="47"/>
      <c r="M209" s="47"/>
      <c r="N209" s="47"/>
      <c r="O209" s="47"/>
    </row>
    <row r="210" spans="1:15" ht="26.25" x14ac:dyDescent="0.25">
      <c r="A210" s="69"/>
      <c r="B210" s="57"/>
      <c r="C210" s="61"/>
      <c r="D210" s="4" t="s">
        <v>391</v>
      </c>
      <c r="E210" s="75"/>
      <c r="F210" s="103"/>
      <c r="G210" s="103"/>
      <c r="H210" s="103"/>
      <c r="I210" s="104"/>
      <c r="J210" s="104"/>
      <c r="K210" s="54"/>
      <c r="L210" s="47"/>
      <c r="M210" s="47"/>
      <c r="N210" s="47"/>
      <c r="O210" s="47"/>
    </row>
    <row r="211" spans="1:15" ht="26.25" x14ac:dyDescent="0.25">
      <c r="A211" s="69"/>
      <c r="B211" s="57"/>
      <c r="C211" s="61"/>
      <c r="D211" s="4" t="s">
        <v>392</v>
      </c>
      <c r="E211" s="75"/>
      <c r="F211" s="103"/>
      <c r="G211" s="103"/>
      <c r="H211" s="103"/>
      <c r="I211" s="104"/>
      <c r="J211" s="104"/>
      <c r="K211" s="54"/>
      <c r="L211" s="47"/>
      <c r="M211" s="47"/>
      <c r="N211" s="47"/>
      <c r="O211" s="47"/>
    </row>
    <row r="212" spans="1:15" ht="26.25" x14ac:dyDescent="0.25">
      <c r="A212" s="69"/>
      <c r="B212" s="57"/>
      <c r="C212" s="61"/>
      <c r="D212" s="4" t="s">
        <v>393</v>
      </c>
      <c r="E212" s="75"/>
      <c r="F212" s="103"/>
      <c r="G212" s="103"/>
      <c r="H212" s="103"/>
      <c r="I212" s="104"/>
      <c r="J212" s="104"/>
      <c r="K212" s="54"/>
      <c r="L212" s="47"/>
      <c r="M212" s="47"/>
      <c r="N212" s="47"/>
      <c r="O212" s="47"/>
    </row>
    <row r="213" spans="1:15" ht="26.25" x14ac:dyDescent="0.25">
      <c r="A213" s="69"/>
      <c r="B213" s="57"/>
      <c r="C213" s="61"/>
      <c r="D213" s="4" t="s">
        <v>394</v>
      </c>
      <c r="E213" s="75"/>
      <c r="F213" s="103"/>
      <c r="G213" s="103"/>
      <c r="H213" s="103"/>
      <c r="I213" s="104"/>
      <c r="J213" s="104"/>
      <c r="K213" s="54"/>
      <c r="L213" s="47"/>
      <c r="M213" s="47"/>
      <c r="N213" s="47"/>
      <c r="O213" s="47"/>
    </row>
    <row r="214" spans="1:15" ht="26.25" x14ac:dyDescent="0.25">
      <c r="A214" s="69"/>
      <c r="B214" s="57"/>
      <c r="C214" s="61"/>
      <c r="D214" s="4" t="s">
        <v>395</v>
      </c>
      <c r="E214" s="75"/>
      <c r="F214" s="103"/>
      <c r="G214" s="103"/>
      <c r="H214" s="103"/>
      <c r="I214" s="104"/>
      <c r="J214" s="104"/>
      <c r="K214" s="54"/>
      <c r="L214" s="47"/>
      <c r="M214" s="47"/>
      <c r="N214" s="47"/>
      <c r="O214" s="47"/>
    </row>
    <row r="215" spans="1:15" ht="26.25" x14ac:dyDescent="0.25">
      <c r="A215" s="69"/>
      <c r="B215" s="57"/>
      <c r="C215" s="61"/>
      <c r="D215" s="4" t="s">
        <v>396</v>
      </c>
      <c r="E215" s="75"/>
      <c r="F215" s="103"/>
      <c r="G215" s="103"/>
      <c r="H215" s="103"/>
      <c r="I215" s="104"/>
      <c r="J215" s="104"/>
      <c r="K215" s="54"/>
      <c r="L215" s="47"/>
      <c r="M215" s="47"/>
      <c r="N215" s="47"/>
      <c r="O215" s="47"/>
    </row>
    <row r="216" spans="1:15" ht="26.25" x14ac:dyDescent="0.25">
      <c r="A216" s="69"/>
      <c r="B216" s="57"/>
      <c r="C216" s="61"/>
      <c r="D216" s="4" t="s">
        <v>397</v>
      </c>
      <c r="E216" s="75"/>
      <c r="F216" s="103"/>
      <c r="G216" s="103"/>
      <c r="H216" s="103"/>
      <c r="I216" s="104"/>
      <c r="J216" s="104"/>
      <c r="K216" s="54"/>
      <c r="L216" s="47"/>
      <c r="M216" s="47"/>
      <c r="N216" s="47"/>
      <c r="O216" s="47"/>
    </row>
    <row r="217" spans="1:15" ht="26.25" x14ac:dyDescent="0.25">
      <c r="A217" s="69"/>
      <c r="B217" s="57"/>
      <c r="C217" s="61"/>
      <c r="D217" s="4" t="s">
        <v>398</v>
      </c>
      <c r="E217" s="75"/>
      <c r="F217" s="103"/>
      <c r="G217" s="103"/>
      <c r="H217" s="103"/>
      <c r="I217" s="104"/>
      <c r="J217" s="104"/>
      <c r="K217" s="54"/>
      <c r="L217" s="47"/>
      <c r="M217" s="47"/>
      <c r="N217" s="47"/>
      <c r="O217" s="47"/>
    </row>
    <row r="218" spans="1:15" ht="26.25" x14ac:dyDescent="0.25">
      <c r="A218" s="69"/>
      <c r="B218" s="57"/>
      <c r="C218" s="61"/>
      <c r="D218" s="4" t="s">
        <v>399</v>
      </c>
      <c r="E218" s="75"/>
      <c r="F218" s="103"/>
      <c r="G218" s="103"/>
      <c r="H218" s="103"/>
      <c r="I218" s="104"/>
      <c r="J218" s="104"/>
      <c r="K218" s="54"/>
      <c r="L218" s="47"/>
      <c r="M218" s="47"/>
      <c r="N218" s="47"/>
      <c r="O218" s="47"/>
    </row>
    <row r="219" spans="1:15" ht="26.25" x14ac:dyDescent="0.25">
      <c r="A219" s="69"/>
      <c r="B219" s="57"/>
      <c r="C219" s="61"/>
      <c r="D219" s="4" t="s">
        <v>400</v>
      </c>
      <c r="E219" s="75"/>
      <c r="F219" s="103"/>
      <c r="G219" s="103"/>
      <c r="H219" s="103"/>
      <c r="I219" s="104"/>
      <c r="J219" s="104"/>
      <c r="K219" s="54"/>
      <c r="L219" s="47"/>
      <c r="M219" s="47"/>
      <c r="N219" s="47"/>
      <c r="O219" s="47"/>
    </row>
    <row r="220" spans="1:15" ht="26.25" x14ac:dyDescent="0.25">
      <c r="A220" s="69"/>
      <c r="B220" s="57"/>
      <c r="C220" s="61"/>
      <c r="D220" s="4" t="s">
        <v>401</v>
      </c>
      <c r="E220" s="75"/>
      <c r="F220" s="103"/>
      <c r="G220" s="103"/>
      <c r="H220" s="103"/>
      <c r="I220" s="104"/>
      <c r="J220" s="104"/>
      <c r="K220" s="54"/>
      <c r="L220" s="47"/>
      <c r="M220" s="47"/>
      <c r="N220" s="47"/>
      <c r="O220" s="47"/>
    </row>
    <row r="221" spans="1:15" ht="26.25" x14ac:dyDescent="0.25">
      <c r="A221" s="69"/>
      <c r="B221" s="57"/>
      <c r="C221" s="61"/>
      <c r="D221" s="4" t="s">
        <v>402</v>
      </c>
      <c r="E221" s="75"/>
      <c r="F221" s="103"/>
      <c r="G221" s="103"/>
      <c r="H221" s="103"/>
      <c r="I221" s="104"/>
      <c r="J221" s="104"/>
      <c r="K221" s="54"/>
      <c r="L221" s="47"/>
      <c r="M221" s="47"/>
      <c r="N221" s="47"/>
      <c r="O221" s="47"/>
    </row>
    <row r="222" spans="1:15" ht="26.25" x14ac:dyDescent="0.25">
      <c r="A222" s="69"/>
      <c r="B222" s="57"/>
      <c r="C222" s="61"/>
      <c r="D222" s="4" t="s">
        <v>403</v>
      </c>
      <c r="E222" s="75"/>
      <c r="F222" s="103"/>
      <c r="G222" s="103"/>
      <c r="H222" s="103"/>
      <c r="I222" s="104"/>
      <c r="J222" s="104"/>
      <c r="K222" s="54"/>
      <c r="L222" s="47"/>
      <c r="M222" s="47"/>
      <c r="N222" s="47"/>
      <c r="O222" s="47"/>
    </row>
    <row r="223" spans="1:15" ht="26.25" x14ac:dyDescent="0.25">
      <c r="A223" s="69"/>
      <c r="B223" s="57"/>
      <c r="C223" s="61"/>
      <c r="D223" s="4" t="s">
        <v>404</v>
      </c>
      <c r="E223" s="75"/>
      <c r="F223" s="103"/>
      <c r="G223" s="103"/>
      <c r="H223" s="103"/>
      <c r="I223" s="104"/>
      <c r="J223" s="104"/>
      <c r="K223" s="54"/>
      <c r="L223" s="47"/>
      <c r="M223" s="47"/>
      <c r="N223" s="47"/>
      <c r="O223" s="47"/>
    </row>
    <row r="224" spans="1:15" ht="26.25" x14ac:dyDescent="0.25">
      <c r="A224" s="69"/>
      <c r="B224" s="57"/>
      <c r="C224" s="61"/>
      <c r="D224" s="4" t="s">
        <v>405</v>
      </c>
      <c r="E224" s="75"/>
      <c r="F224" s="103"/>
      <c r="G224" s="103"/>
      <c r="H224" s="103"/>
      <c r="I224" s="104"/>
      <c r="J224" s="104"/>
      <c r="K224" s="54"/>
      <c r="L224" s="47"/>
      <c r="M224" s="47"/>
      <c r="N224" s="47"/>
      <c r="O224" s="47"/>
    </row>
    <row r="225" spans="1:15" ht="26.25" x14ac:dyDescent="0.25">
      <c r="A225" s="69"/>
      <c r="B225" s="57"/>
      <c r="C225" s="61"/>
      <c r="D225" s="4" t="s">
        <v>406</v>
      </c>
      <c r="E225" s="75"/>
      <c r="F225" s="103"/>
      <c r="G225" s="103"/>
      <c r="H225" s="103"/>
      <c r="I225" s="104"/>
      <c r="J225" s="104"/>
      <c r="K225" s="54"/>
      <c r="L225" s="47"/>
      <c r="M225" s="47"/>
      <c r="N225" s="47"/>
      <c r="O225" s="47"/>
    </row>
    <row r="226" spans="1:15" ht="26.25" x14ac:dyDescent="0.25">
      <c r="A226" s="69"/>
      <c r="B226" s="57"/>
      <c r="C226" s="61"/>
      <c r="D226" s="4" t="s">
        <v>407</v>
      </c>
      <c r="E226" s="75"/>
      <c r="F226" s="103"/>
      <c r="G226" s="103"/>
      <c r="H226" s="103"/>
      <c r="I226" s="104"/>
      <c r="J226" s="104"/>
      <c r="K226" s="54"/>
      <c r="L226" s="47"/>
      <c r="M226" s="47"/>
      <c r="N226" s="47"/>
      <c r="O226" s="47"/>
    </row>
    <row r="227" spans="1:15" ht="26.25" x14ac:dyDescent="0.25">
      <c r="A227" s="69"/>
      <c r="B227" s="57"/>
      <c r="C227" s="61"/>
      <c r="D227" s="4" t="s">
        <v>408</v>
      </c>
      <c r="E227" s="75"/>
      <c r="F227" s="103"/>
      <c r="G227" s="103"/>
      <c r="H227" s="103"/>
      <c r="I227" s="104"/>
      <c r="J227" s="104"/>
      <c r="K227" s="54"/>
      <c r="L227" s="47"/>
      <c r="M227" s="47"/>
      <c r="N227" s="47"/>
      <c r="O227" s="47"/>
    </row>
    <row r="228" spans="1:15" ht="26.25" x14ac:dyDescent="0.25">
      <c r="A228" s="69"/>
      <c r="B228" s="57"/>
      <c r="C228" s="61"/>
      <c r="D228" s="4" t="s">
        <v>409</v>
      </c>
      <c r="E228" s="75"/>
      <c r="F228" s="103"/>
      <c r="G228" s="103"/>
      <c r="H228" s="103"/>
      <c r="I228" s="104"/>
      <c r="J228" s="104"/>
      <c r="K228" s="54"/>
      <c r="L228" s="47"/>
      <c r="M228" s="47"/>
      <c r="N228" s="47"/>
      <c r="O228" s="47"/>
    </row>
    <row r="229" spans="1:15" ht="26.25" x14ac:dyDescent="0.25">
      <c r="A229" s="69"/>
      <c r="B229" s="57"/>
      <c r="C229" s="61"/>
      <c r="D229" s="4" t="s">
        <v>410</v>
      </c>
      <c r="E229" s="75"/>
      <c r="F229" s="103"/>
      <c r="G229" s="103"/>
      <c r="H229" s="103"/>
      <c r="I229" s="104"/>
      <c r="J229" s="104"/>
      <c r="K229" s="54"/>
      <c r="L229" s="47"/>
      <c r="M229" s="47"/>
      <c r="N229" s="47"/>
      <c r="O229" s="47"/>
    </row>
    <row r="230" spans="1:15" ht="26.25" x14ac:dyDescent="0.25">
      <c r="A230" s="69"/>
      <c r="B230" s="57"/>
      <c r="C230" s="61"/>
      <c r="D230" s="4" t="s">
        <v>411</v>
      </c>
      <c r="E230" s="75"/>
      <c r="F230" s="103"/>
      <c r="G230" s="103"/>
      <c r="H230" s="103"/>
      <c r="I230" s="104"/>
      <c r="J230" s="104"/>
      <c r="K230" s="54"/>
      <c r="L230" s="47"/>
      <c r="M230" s="47"/>
      <c r="N230" s="47"/>
      <c r="O230" s="47"/>
    </row>
    <row r="231" spans="1:15" ht="26.25" x14ac:dyDescent="0.25">
      <c r="A231" s="69"/>
      <c r="B231" s="57"/>
      <c r="C231" s="61"/>
      <c r="D231" s="4" t="s">
        <v>412</v>
      </c>
      <c r="E231" s="75"/>
      <c r="F231" s="103"/>
      <c r="G231" s="103"/>
      <c r="H231" s="103"/>
      <c r="I231" s="104"/>
      <c r="J231" s="104"/>
      <c r="K231" s="54"/>
      <c r="L231" s="48"/>
      <c r="M231" s="48"/>
      <c r="N231" s="48"/>
      <c r="O231" s="48"/>
    </row>
    <row r="232" spans="1:15" x14ac:dyDescent="0.25">
      <c r="A232" s="38"/>
      <c r="B232" s="38"/>
      <c r="C232" s="38"/>
      <c r="D232" s="39"/>
      <c r="E232" s="38"/>
      <c r="F232" s="38"/>
      <c r="G232" s="38"/>
      <c r="H232" s="38"/>
      <c r="I232" s="38"/>
      <c r="J232" s="38"/>
      <c r="K232" s="41" t="s">
        <v>428</v>
      </c>
      <c r="L232" s="40">
        <f>SUM(L4:L231)</f>
        <v>0</v>
      </c>
      <c r="M232" s="40">
        <f>SUM(M4:M231)</f>
        <v>0</v>
      </c>
      <c r="N232" s="40">
        <f>SUM(N4:N231)</f>
        <v>0</v>
      </c>
      <c r="O232" s="40">
        <f>SUM(O4:O231)</f>
        <v>0</v>
      </c>
    </row>
    <row r="233" spans="1:15" x14ac:dyDescent="0.25">
      <c r="A233" s="38"/>
      <c r="B233" s="38"/>
      <c r="C233" s="38"/>
      <c r="D233" s="39"/>
      <c r="E233" s="38"/>
      <c r="F233" s="38"/>
      <c r="G233" s="38"/>
      <c r="H233" s="38"/>
      <c r="I233" s="38"/>
      <c r="J233" s="38"/>
      <c r="K233" s="38"/>
      <c r="L233" s="112"/>
      <c r="M233" s="38"/>
      <c r="N233" s="38"/>
      <c r="O233" s="38"/>
    </row>
    <row r="234" spans="1:15" x14ac:dyDescent="0.25">
      <c r="A234" s="38"/>
      <c r="B234" s="38"/>
      <c r="C234" s="38"/>
      <c r="D234" s="39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</row>
    <row r="235" spans="1:15" x14ac:dyDescent="0.25">
      <c r="A235" s="38"/>
      <c r="B235" s="38"/>
      <c r="C235" s="38"/>
      <c r="D235" s="39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</row>
    <row r="236" spans="1:15" x14ac:dyDescent="0.25">
      <c r="A236" s="38"/>
      <c r="B236" s="38"/>
      <c r="C236" s="38"/>
      <c r="D236" s="39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</row>
  </sheetData>
  <mergeCells count="500">
    <mergeCell ref="H187:H231"/>
    <mergeCell ref="I187:I231"/>
    <mergeCell ref="J187:J231"/>
    <mergeCell ref="K187:K231"/>
    <mergeCell ref="L187:L231"/>
    <mergeCell ref="M187:M231"/>
    <mergeCell ref="O187:O231"/>
    <mergeCell ref="A169:A170"/>
    <mergeCell ref="B169:B170"/>
    <mergeCell ref="C169:C170"/>
    <mergeCell ref="E169:E170"/>
    <mergeCell ref="F169:F170"/>
    <mergeCell ref="G169:G170"/>
    <mergeCell ref="H169:H170"/>
    <mergeCell ref="I169:I170"/>
    <mergeCell ref="J169:J170"/>
    <mergeCell ref="K169:K170"/>
    <mergeCell ref="L169:L170"/>
    <mergeCell ref="M169:M170"/>
    <mergeCell ref="N169:N170"/>
    <mergeCell ref="O169:O170"/>
    <mergeCell ref="A185:A186"/>
    <mergeCell ref="B185:B186"/>
    <mergeCell ref="A187:A231"/>
    <mergeCell ref="B187:B231"/>
    <mergeCell ref="C187:C231"/>
    <mergeCell ref="E187:E231"/>
    <mergeCell ref="F187:F231"/>
    <mergeCell ref="G187:G231"/>
    <mergeCell ref="E185:E186"/>
    <mergeCell ref="F185:F186"/>
    <mergeCell ref="G185:G186"/>
    <mergeCell ref="N176:N180"/>
    <mergeCell ref="O176:O180"/>
    <mergeCell ref="N185:N186"/>
    <mergeCell ref="O185:O186"/>
    <mergeCell ref="A176:A180"/>
    <mergeCell ref="B176:B180"/>
    <mergeCell ref="C176:C180"/>
    <mergeCell ref="E176:E180"/>
    <mergeCell ref="F176:F180"/>
    <mergeCell ref="G176:G180"/>
    <mergeCell ref="H176:H180"/>
    <mergeCell ref="I176:I180"/>
    <mergeCell ref="J176:J180"/>
    <mergeCell ref="H185:H186"/>
    <mergeCell ref="I185:I186"/>
    <mergeCell ref="J185:J186"/>
    <mergeCell ref="K185:K186"/>
    <mergeCell ref="L185:L186"/>
    <mergeCell ref="M185:M186"/>
    <mergeCell ref="K176:K180"/>
    <mergeCell ref="L176:L180"/>
    <mergeCell ref="M176:M180"/>
    <mergeCell ref="C185:C186"/>
    <mergeCell ref="K171:K175"/>
    <mergeCell ref="L171:L175"/>
    <mergeCell ref="M171:M175"/>
    <mergeCell ref="N171:N175"/>
    <mergeCell ref="O171:O175"/>
    <mergeCell ref="A166:A168"/>
    <mergeCell ref="B166:B168"/>
    <mergeCell ref="C166:C168"/>
    <mergeCell ref="E166:E168"/>
    <mergeCell ref="F166:F168"/>
    <mergeCell ref="A171:A175"/>
    <mergeCell ref="B171:B175"/>
    <mergeCell ref="C171:C175"/>
    <mergeCell ref="E171:E175"/>
    <mergeCell ref="F171:F175"/>
    <mergeCell ref="G171:G175"/>
    <mergeCell ref="H171:H175"/>
    <mergeCell ref="I171:I175"/>
    <mergeCell ref="J171:J175"/>
    <mergeCell ref="G166:G168"/>
    <mergeCell ref="H166:H168"/>
    <mergeCell ref="I166:I168"/>
    <mergeCell ref="J166:J168"/>
    <mergeCell ref="K159:K160"/>
    <mergeCell ref="L159:L160"/>
    <mergeCell ref="M159:M160"/>
    <mergeCell ref="N159:N160"/>
    <mergeCell ref="O159:O160"/>
    <mergeCell ref="K161:K163"/>
    <mergeCell ref="L161:L163"/>
    <mergeCell ref="M161:M163"/>
    <mergeCell ref="N161:N163"/>
    <mergeCell ref="O161:O163"/>
    <mergeCell ref="K166:K168"/>
    <mergeCell ref="L166:L168"/>
    <mergeCell ref="M166:M168"/>
    <mergeCell ref="N166:N168"/>
    <mergeCell ref="O166:O168"/>
    <mergeCell ref="A161:A163"/>
    <mergeCell ref="B161:B163"/>
    <mergeCell ref="C161:C163"/>
    <mergeCell ref="E161:E163"/>
    <mergeCell ref="F161:F163"/>
    <mergeCell ref="G161:G163"/>
    <mergeCell ref="H161:H163"/>
    <mergeCell ref="I161:I163"/>
    <mergeCell ref="J161:J163"/>
    <mergeCell ref="K155:K158"/>
    <mergeCell ref="L155:L158"/>
    <mergeCell ref="M155:M158"/>
    <mergeCell ref="N155:N158"/>
    <mergeCell ref="O155:O158"/>
    <mergeCell ref="A159:A160"/>
    <mergeCell ref="B159:B160"/>
    <mergeCell ref="C159:C160"/>
    <mergeCell ref="E159:E160"/>
    <mergeCell ref="F159:F160"/>
    <mergeCell ref="G159:G160"/>
    <mergeCell ref="H159:H160"/>
    <mergeCell ref="I159:I160"/>
    <mergeCell ref="J159:J160"/>
    <mergeCell ref="A155:A158"/>
    <mergeCell ref="B155:B158"/>
    <mergeCell ref="C155:C158"/>
    <mergeCell ref="E155:E158"/>
    <mergeCell ref="F155:F158"/>
    <mergeCell ref="G155:G158"/>
    <mergeCell ref="H155:H158"/>
    <mergeCell ref="I155:I158"/>
    <mergeCell ref="J155:J158"/>
    <mergeCell ref="A144:A150"/>
    <mergeCell ref="B144:B150"/>
    <mergeCell ref="C144:C150"/>
    <mergeCell ref="A152:A153"/>
    <mergeCell ref="B152:B153"/>
    <mergeCell ref="C152:C153"/>
    <mergeCell ref="E152:E153"/>
    <mergeCell ref="F152:F153"/>
    <mergeCell ref="G152:G153"/>
    <mergeCell ref="E144:E150"/>
    <mergeCell ref="F144:F150"/>
    <mergeCell ref="G144:G150"/>
    <mergeCell ref="H144:H150"/>
    <mergeCell ref="I144:I150"/>
    <mergeCell ref="J144:J150"/>
    <mergeCell ref="K144:K150"/>
    <mergeCell ref="L144:L150"/>
    <mergeCell ref="M144:M150"/>
    <mergeCell ref="A132:A142"/>
    <mergeCell ref="B132:B142"/>
    <mergeCell ref="C132:C142"/>
    <mergeCell ref="E132:E142"/>
    <mergeCell ref="F132:F142"/>
    <mergeCell ref="G132:G142"/>
    <mergeCell ref="H132:H142"/>
    <mergeCell ref="I132:I142"/>
    <mergeCell ref="J132:J142"/>
    <mergeCell ref="A112:A113"/>
    <mergeCell ref="B112:B113"/>
    <mergeCell ref="C112:C113"/>
    <mergeCell ref="H106:H111"/>
    <mergeCell ref="I106:I111"/>
    <mergeCell ref="J106:J111"/>
    <mergeCell ref="K106:K111"/>
    <mergeCell ref="L106:L111"/>
    <mergeCell ref="M106:M111"/>
    <mergeCell ref="E112:E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A106:A111"/>
    <mergeCell ref="B106:B111"/>
    <mergeCell ref="C106:C111"/>
    <mergeCell ref="E106:E111"/>
    <mergeCell ref="F106:F111"/>
    <mergeCell ref="G106:G111"/>
    <mergeCell ref="E96:E102"/>
    <mergeCell ref="F96:F102"/>
    <mergeCell ref="G96:G102"/>
    <mergeCell ref="H96:H102"/>
    <mergeCell ref="I96:I102"/>
    <mergeCell ref="J96:J102"/>
    <mergeCell ref="K96:K102"/>
    <mergeCell ref="L96:L102"/>
    <mergeCell ref="M96:M102"/>
    <mergeCell ref="A78:A86"/>
    <mergeCell ref="B78:B86"/>
    <mergeCell ref="C78:C86"/>
    <mergeCell ref="E78:E86"/>
    <mergeCell ref="F78:F86"/>
    <mergeCell ref="G78:G86"/>
    <mergeCell ref="H78:H86"/>
    <mergeCell ref="I78:I86"/>
    <mergeCell ref="J78:J86"/>
    <mergeCell ref="B96:B102"/>
    <mergeCell ref="C96:C102"/>
    <mergeCell ref="A96:A102"/>
    <mergeCell ref="A1:O1"/>
    <mergeCell ref="A4:A5"/>
    <mergeCell ref="B4:B5"/>
    <mergeCell ref="C4:C5"/>
    <mergeCell ref="B11:B12"/>
    <mergeCell ref="C11:C12"/>
    <mergeCell ref="A11:A12"/>
    <mergeCell ref="K4:K5"/>
    <mergeCell ref="L4:L5"/>
    <mergeCell ref="E6:E7"/>
    <mergeCell ref="F6:F7"/>
    <mergeCell ref="G6:G7"/>
    <mergeCell ref="F4:F5"/>
    <mergeCell ref="G4:G5"/>
    <mergeCell ref="H4:H5"/>
    <mergeCell ref="I4:I5"/>
    <mergeCell ref="E4:E5"/>
    <mergeCell ref="M6:M7"/>
    <mergeCell ref="N6:N7"/>
    <mergeCell ref="J4:J5"/>
    <mergeCell ref="A6:A7"/>
    <mergeCell ref="B6:B7"/>
    <mergeCell ref="C6:C7"/>
    <mergeCell ref="E11:E12"/>
    <mergeCell ref="F11:F12"/>
    <mergeCell ref="G11:G12"/>
    <mergeCell ref="O6:O7"/>
    <mergeCell ref="O4:O5"/>
    <mergeCell ref="H11:H12"/>
    <mergeCell ref="I11:I12"/>
    <mergeCell ref="J11:J12"/>
    <mergeCell ref="K11:K12"/>
    <mergeCell ref="L11:L12"/>
    <mergeCell ref="M11:M12"/>
    <mergeCell ref="N11:N12"/>
    <mergeCell ref="O11:O12"/>
    <mergeCell ref="H6:H7"/>
    <mergeCell ref="I6:I7"/>
    <mergeCell ref="J6:J7"/>
    <mergeCell ref="K6:K7"/>
    <mergeCell ref="L6:L7"/>
    <mergeCell ref="M4:M5"/>
    <mergeCell ref="N4:N5"/>
    <mergeCell ref="A26:A28"/>
    <mergeCell ref="H13:H25"/>
    <mergeCell ref="I13:I25"/>
    <mergeCell ref="J13:J25"/>
    <mergeCell ref="K13:K25"/>
    <mergeCell ref="L13:L25"/>
    <mergeCell ref="M13:M25"/>
    <mergeCell ref="N13:N25"/>
    <mergeCell ref="O13:O25"/>
    <mergeCell ref="G13:G25"/>
    <mergeCell ref="B13:B25"/>
    <mergeCell ref="A13:A25"/>
    <mergeCell ref="C13:C25"/>
    <mergeCell ref="E13:E25"/>
    <mergeCell ref="F13:F25"/>
    <mergeCell ref="I29:I30"/>
    <mergeCell ref="J29:J30"/>
    <mergeCell ref="K29:K30"/>
    <mergeCell ref="L29:L30"/>
    <mergeCell ref="M29:M30"/>
    <mergeCell ref="N29:N30"/>
    <mergeCell ref="O29:O30"/>
    <mergeCell ref="C26:C28"/>
    <mergeCell ref="B26:B28"/>
    <mergeCell ref="A31:A32"/>
    <mergeCell ref="B31:B32"/>
    <mergeCell ref="C31:C32"/>
    <mergeCell ref="H34:H35"/>
    <mergeCell ref="C34:C35"/>
    <mergeCell ref="B34:B35"/>
    <mergeCell ref="A34:A35"/>
    <mergeCell ref="A29:A30"/>
    <mergeCell ref="B29:B30"/>
    <mergeCell ref="C29:C30"/>
    <mergeCell ref="E29:E30"/>
    <mergeCell ref="F29:F30"/>
    <mergeCell ref="G29:G30"/>
    <mergeCell ref="H29:H30"/>
    <mergeCell ref="A36:A37"/>
    <mergeCell ref="B36:B37"/>
    <mergeCell ref="C36:C37"/>
    <mergeCell ref="A39:A43"/>
    <mergeCell ref="B39:B43"/>
    <mergeCell ref="C39:C43"/>
    <mergeCell ref="N34:N35"/>
    <mergeCell ref="O34:O35"/>
    <mergeCell ref="E34:E35"/>
    <mergeCell ref="F34:F35"/>
    <mergeCell ref="G34:G35"/>
    <mergeCell ref="I34:I35"/>
    <mergeCell ref="J34:J35"/>
    <mergeCell ref="K34:K35"/>
    <mergeCell ref="L34:L35"/>
    <mergeCell ref="M34:M35"/>
    <mergeCell ref="O39:O43"/>
    <mergeCell ref="J39:J43"/>
    <mergeCell ref="K39:K43"/>
    <mergeCell ref="L39:L43"/>
    <mergeCell ref="M39:M43"/>
    <mergeCell ref="N39:N43"/>
    <mergeCell ref="E39:E43"/>
    <mergeCell ref="F39:F43"/>
    <mergeCell ref="G39:G43"/>
    <mergeCell ref="H39:H43"/>
    <mergeCell ref="I39:I43"/>
    <mergeCell ref="E52:E53"/>
    <mergeCell ref="F52:F53"/>
    <mergeCell ref="O45:O48"/>
    <mergeCell ref="A45:A48"/>
    <mergeCell ref="B45:B48"/>
    <mergeCell ref="C45:C48"/>
    <mergeCell ref="J45:J48"/>
    <mergeCell ref="K45:K48"/>
    <mergeCell ref="L45:L48"/>
    <mergeCell ref="M45:M48"/>
    <mergeCell ref="N45:N48"/>
    <mergeCell ref="E45:E48"/>
    <mergeCell ref="F45:F48"/>
    <mergeCell ref="G45:G48"/>
    <mergeCell ref="H45:H48"/>
    <mergeCell ref="I45:I48"/>
    <mergeCell ref="L52:L53"/>
    <mergeCell ref="M52:M53"/>
    <mergeCell ref="N52:N53"/>
    <mergeCell ref="O52:O53"/>
    <mergeCell ref="A52:A53"/>
    <mergeCell ref="B52:B53"/>
    <mergeCell ref="C52:C53"/>
    <mergeCell ref="A55:A60"/>
    <mergeCell ref="B55:B60"/>
    <mergeCell ref="C55:C60"/>
    <mergeCell ref="E55:E60"/>
    <mergeCell ref="F55:F60"/>
    <mergeCell ref="G55:G60"/>
    <mergeCell ref="K62:K64"/>
    <mergeCell ref="A62:A64"/>
    <mergeCell ref="B62:B64"/>
    <mergeCell ref="C62:C64"/>
    <mergeCell ref="E62:E64"/>
    <mergeCell ref="F62:F64"/>
    <mergeCell ref="G52:G53"/>
    <mergeCell ref="H52:H53"/>
    <mergeCell ref="I52:I53"/>
    <mergeCell ref="J52:J53"/>
    <mergeCell ref="K52:K53"/>
    <mergeCell ref="H55:H60"/>
    <mergeCell ref="I55:I60"/>
    <mergeCell ref="J55:J60"/>
    <mergeCell ref="G62:G64"/>
    <mergeCell ref="H62:H64"/>
    <mergeCell ref="I62:I64"/>
    <mergeCell ref="J62:J64"/>
    <mergeCell ref="N55:N60"/>
    <mergeCell ref="O55:O60"/>
    <mergeCell ref="H70:H71"/>
    <mergeCell ref="I70:I71"/>
    <mergeCell ref="O70:O71"/>
    <mergeCell ref="L62:L64"/>
    <mergeCell ref="K55:K60"/>
    <mergeCell ref="L55:L60"/>
    <mergeCell ref="M55:M60"/>
    <mergeCell ref="M62:M64"/>
    <mergeCell ref="K67:K69"/>
    <mergeCell ref="A67:A69"/>
    <mergeCell ref="B67:B69"/>
    <mergeCell ref="C67:C69"/>
    <mergeCell ref="E67:E69"/>
    <mergeCell ref="F67:F69"/>
    <mergeCell ref="N62:N64"/>
    <mergeCell ref="O62:O64"/>
    <mergeCell ref="L67:L69"/>
    <mergeCell ref="M67:M69"/>
    <mergeCell ref="N67:N69"/>
    <mergeCell ref="O67:O69"/>
    <mergeCell ref="A70:A71"/>
    <mergeCell ref="E72:E73"/>
    <mergeCell ref="F72:F73"/>
    <mergeCell ref="G72:G73"/>
    <mergeCell ref="H72:H73"/>
    <mergeCell ref="I72:I73"/>
    <mergeCell ref="J72:J73"/>
    <mergeCell ref="G67:G69"/>
    <mergeCell ref="H67:H69"/>
    <mergeCell ref="I67:I69"/>
    <mergeCell ref="J67:J69"/>
    <mergeCell ref="K72:K73"/>
    <mergeCell ref="L72:L73"/>
    <mergeCell ref="M72:M73"/>
    <mergeCell ref="N72:N73"/>
    <mergeCell ref="O72:O73"/>
    <mergeCell ref="B72:B73"/>
    <mergeCell ref="J70:J71"/>
    <mergeCell ref="K70:K71"/>
    <mergeCell ref="L70:L71"/>
    <mergeCell ref="M70:M71"/>
    <mergeCell ref="N70:N71"/>
    <mergeCell ref="E70:E71"/>
    <mergeCell ref="F70:F71"/>
    <mergeCell ref="G70:G71"/>
    <mergeCell ref="B70:B71"/>
    <mergeCell ref="C70:C71"/>
    <mergeCell ref="E74:E75"/>
    <mergeCell ref="F74:F75"/>
    <mergeCell ref="G74:G75"/>
    <mergeCell ref="H74:H75"/>
    <mergeCell ref="I74:I75"/>
    <mergeCell ref="A72:A73"/>
    <mergeCell ref="C72:C73"/>
    <mergeCell ref="A74:A75"/>
    <mergeCell ref="B74:B75"/>
    <mergeCell ref="C74:C75"/>
    <mergeCell ref="L114:L120"/>
    <mergeCell ref="M114:M120"/>
    <mergeCell ref="O74:O75"/>
    <mergeCell ref="J74:J75"/>
    <mergeCell ref="K74:K75"/>
    <mergeCell ref="L74:L75"/>
    <mergeCell ref="M74:M75"/>
    <mergeCell ref="N74:N75"/>
    <mergeCell ref="K78:K86"/>
    <mergeCell ref="L78:L86"/>
    <mergeCell ref="M78:M86"/>
    <mergeCell ref="N78:N86"/>
    <mergeCell ref="O78:O86"/>
    <mergeCell ref="N96:N102"/>
    <mergeCell ref="O96:O102"/>
    <mergeCell ref="N106:N111"/>
    <mergeCell ref="O106:O111"/>
    <mergeCell ref="N112:N113"/>
    <mergeCell ref="O112:O113"/>
    <mergeCell ref="N114:N120"/>
    <mergeCell ref="O114:O120"/>
    <mergeCell ref="K121:K123"/>
    <mergeCell ref="L121:L123"/>
    <mergeCell ref="M121:M123"/>
    <mergeCell ref="N121:N123"/>
    <mergeCell ref="C121:C123"/>
    <mergeCell ref="B121:B123"/>
    <mergeCell ref="O121:O123"/>
    <mergeCell ref="A121:A123"/>
    <mergeCell ref="E114:E120"/>
    <mergeCell ref="F114:F120"/>
    <mergeCell ref="G114:G120"/>
    <mergeCell ref="H114:H120"/>
    <mergeCell ref="I114:I120"/>
    <mergeCell ref="A114:A120"/>
    <mergeCell ref="B114:B120"/>
    <mergeCell ref="C114:C120"/>
    <mergeCell ref="E121:E123"/>
    <mergeCell ref="F121:F123"/>
    <mergeCell ref="G121:G123"/>
    <mergeCell ref="H121:H123"/>
    <mergeCell ref="I121:I123"/>
    <mergeCell ref="J121:J123"/>
    <mergeCell ref="J114:J120"/>
    <mergeCell ref="K114:K120"/>
    <mergeCell ref="N124:N126"/>
    <mergeCell ref="O124:O126"/>
    <mergeCell ref="A124:A126"/>
    <mergeCell ref="B124:B126"/>
    <mergeCell ref="C124:C126"/>
    <mergeCell ref="E124:E126"/>
    <mergeCell ref="F124:F126"/>
    <mergeCell ref="G124:G126"/>
    <mergeCell ref="H124:H126"/>
    <mergeCell ref="I124:I126"/>
    <mergeCell ref="J124:J126"/>
    <mergeCell ref="A127:A131"/>
    <mergeCell ref="B127:B131"/>
    <mergeCell ref="C127:C131"/>
    <mergeCell ref="E127:E131"/>
    <mergeCell ref="F127:F131"/>
    <mergeCell ref="G127:G131"/>
    <mergeCell ref="K124:K126"/>
    <mergeCell ref="L124:L126"/>
    <mergeCell ref="M124:M126"/>
    <mergeCell ref="N187:N231"/>
    <mergeCell ref="H127:H131"/>
    <mergeCell ref="I127:I131"/>
    <mergeCell ref="J127:J131"/>
    <mergeCell ref="K127:K131"/>
    <mergeCell ref="L127:L131"/>
    <mergeCell ref="M127:M131"/>
    <mergeCell ref="N127:N131"/>
    <mergeCell ref="O127:O131"/>
    <mergeCell ref="K132:K142"/>
    <mergeCell ref="L132:L142"/>
    <mergeCell ref="M132:M142"/>
    <mergeCell ref="N132:N142"/>
    <mergeCell ref="O132:O142"/>
    <mergeCell ref="N144:N150"/>
    <mergeCell ref="O144:O150"/>
    <mergeCell ref="H152:H153"/>
    <mergeCell ref="I152:I153"/>
    <mergeCell ref="J152:J153"/>
    <mergeCell ref="K152:K153"/>
    <mergeCell ref="L152:L153"/>
    <mergeCell ref="M152:M153"/>
    <mergeCell ref="N152:N153"/>
    <mergeCell ref="O152:O15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</dc:creator>
  <cp:lastModifiedBy>EMA</cp:lastModifiedBy>
  <dcterms:created xsi:type="dcterms:W3CDTF">2020-03-17T08:35:58Z</dcterms:created>
  <dcterms:modified xsi:type="dcterms:W3CDTF">2020-10-19T16:38:56Z</dcterms:modified>
</cp:coreProperties>
</file>